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FISCALIZACIONES\MEDIO AMBIENTE\TECSA\DETALLE DE REPORT\"/>
    </mc:Choice>
  </mc:AlternateContent>
  <xr:revisionPtr revIDLastSave="0" documentId="13_ncr:1_{3B8BB568-CD6B-4678-834E-11B313E4CB0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ESTABILIZADO" sheetId="1" r:id="rId1"/>
    <sheet name="BOLONES" sheetId="3" r:id="rId2"/>
    <sheet name="SEL-BAS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" i="4" l="1"/>
  <c r="L14" i="4"/>
  <c r="L13" i="4"/>
  <c r="L6" i="1"/>
  <c r="L7" i="1"/>
  <c r="L34" i="1"/>
  <c r="L33" i="1"/>
  <c r="H90" i="1"/>
  <c r="I90" i="1" s="1"/>
  <c r="H91" i="1"/>
  <c r="I91" i="1" s="1"/>
  <c r="H92" i="1"/>
  <c r="I92" i="1" s="1"/>
  <c r="H12" i="4"/>
  <c r="I12" i="4" s="1"/>
  <c r="H13" i="4"/>
  <c r="I13" i="4" s="1"/>
  <c r="H14" i="4"/>
  <c r="H15" i="4"/>
  <c r="I15" i="4" s="1"/>
  <c r="H16" i="4"/>
  <c r="H17" i="4"/>
  <c r="I17" i="4" s="1"/>
  <c r="H18" i="4"/>
  <c r="I18" i="4" s="1"/>
  <c r="H19" i="4"/>
  <c r="I19" i="4" s="1"/>
  <c r="H20" i="4"/>
  <c r="I20" i="4" s="1"/>
  <c r="H21" i="4"/>
  <c r="I21" i="4" s="1"/>
  <c r="H22" i="4"/>
  <c r="I14" i="4"/>
  <c r="I16" i="4"/>
  <c r="I22" i="4"/>
  <c r="H77" i="1"/>
  <c r="I77" i="1" s="1"/>
  <c r="H67" i="1"/>
  <c r="I67" i="1" s="1"/>
  <c r="H62" i="1"/>
  <c r="I62" i="1" s="1"/>
  <c r="H33" i="3"/>
  <c r="I33" i="3" s="1"/>
  <c r="H34" i="3"/>
  <c r="I34" i="3" s="1"/>
  <c r="H30" i="3"/>
  <c r="I30" i="3" s="1"/>
  <c r="H29" i="3"/>
  <c r="I29" i="3" s="1"/>
  <c r="H28" i="3"/>
  <c r="I28" i="3" s="1"/>
  <c r="H31" i="3"/>
  <c r="I31" i="3" s="1"/>
  <c r="H32" i="3"/>
  <c r="I32" i="3" s="1"/>
  <c r="H89" i="1"/>
  <c r="I89" i="1" s="1"/>
  <c r="H88" i="1"/>
  <c r="I88" i="1" s="1"/>
  <c r="H70" i="1"/>
  <c r="I70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3" i="1"/>
  <c r="I63" i="1" s="1"/>
  <c r="H64" i="1"/>
  <c r="I64" i="1" s="1"/>
  <c r="H65" i="1"/>
  <c r="I65" i="1" s="1"/>
  <c r="H66" i="1"/>
  <c r="I66" i="1" s="1"/>
  <c r="H68" i="1"/>
  <c r="I68" i="1" s="1"/>
  <c r="H69" i="1"/>
  <c r="I69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44" i="1"/>
  <c r="I44" i="1" s="1"/>
  <c r="H11" i="4"/>
  <c r="I11" i="4" s="1"/>
  <c r="H10" i="4"/>
  <c r="I10" i="4" s="1"/>
  <c r="H9" i="4"/>
  <c r="I9" i="4" s="1"/>
  <c r="H8" i="4"/>
  <c r="I8" i="4" s="1"/>
  <c r="H7" i="4"/>
  <c r="I7" i="4" s="1"/>
  <c r="H6" i="4"/>
  <c r="H35" i="1"/>
  <c r="H17" i="3"/>
  <c r="I17" i="3" s="1"/>
  <c r="H20" i="3"/>
  <c r="I20" i="3" s="1"/>
  <c r="H21" i="3"/>
  <c r="I21" i="3" s="1"/>
  <c r="H22" i="3"/>
  <c r="I22" i="3" s="1"/>
  <c r="H23" i="3"/>
  <c r="I23" i="3" s="1"/>
  <c r="H24" i="3"/>
  <c r="I24" i="3" s="1"/>
  <c r="H25" i="3"/>
  <c r="I25" i="3" s="1"/>
  <c r="H26" i="3"/>
  <c r="I26" i="3" s="1"/>
  <c r="H27" i="3"/>
  <c r="I27" i="3" s="1"/>
  <c r="H42" i="1"/>
  <c r="I42" i="1" s="1"/>
  <c r="H43" i="1"/>
  <c r="I43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19" i="3"/>
  <c r="I19" i="3" s="1"/>
  <c r="H18" i="3"/>
  <c r="I18" i="3" s="1"/>
  <c r="H16" i="3"/>
  <c r="I16" i="3" s="1"/>
  <c r="H15" i="3"/>
  <c r="I15" i="3" s="1"/>
  <c r="H14" i="3"/>
  <c r="I14" i="3" s="1"/>
  <c r="H13" i="3"/>
  <c r="I13" i="3" s="1"/>
  <c r="H12" i="3"/>
  <c r="I12" i="3" s="1"/>
  <c r="H11" i="3"/>
  <c r="I11" i="3" s="1"/>
  <c r="H10" i="3"/>
  <c r="I10" i="3" s="1"/>
  <c r="H9" i="3"/>
  <c r="I9" i="3" s="1"/>
  <c r="H8" i="3"/>
  <c r="I8" i="3" s="1"/>
  <c r="H7" i="3"/>
  <c r="I7" i="3" s="1"/>
  <c r="H6" i="3"/>
  <c r="H36" i="1"/>
  <c r="I36" i="1" s="1"/>
  <c r="H37" i="1"/>
  <c r="I37" i="1" s="1"/>
  <c r="H38" i="1"/>
  <c r="I38" i="1" s="1"/>
  <c r="I39" i="1"/>
  <c r="H40" i="1"/>
  <c r="I40" i="1" s="1"/>
  <c r="H41" i="1"/>
  <c r="I41" i="1" s="1"/>
  <c r="H34" i="1"/>
  <c r="I34" i="1" s="1"/>
  <c r="H27" i="1"/>
  <c r="I27" i="1" s="1"/>
  <c r="H28" i="1"/>
  <c r="I28" i="1" s="1"/>
  <c r="H29" i="1"/>
  <c r="I29" i="1" s="1"/>
  <c r="H6" i="1"/>
  <c r="H7" i="1"/>
  <c r="I7" i="1" s="1"/>
  <c r="H8" i="1"/>
  <c r="I8" i="1" s="1"/>
  <c r="H9" i="1"/>
  <c r="I9" i="1" s="1"/>
  <c r="H10" i="1"/>
  <c r="I10" i="1" s="1"/>
  <c r="H11" i="1"/>
  <c r="I11" i="1" s="1"/>
  <c r="H13" i="1"/>
  <c r="I13" i="1" s="1"/>
  <c r="H21" i="1"/>
  <c r="H14" i="1"/>
  <c r="I14" i="1" s="1"/>
  <c r="H17" i="1"/>
  <c r="I17" i="1" s="1"/>
  <c r="H18" i="1"/>
  <c r="I18" i="1" s="1"/>
  <c r="H19" i="1"/>
  <c r="I19" i="1" s="1"/>
  <c r="L8" i="1" l="1"/>
  <c r="L9" i="1" s="1"/>
  <c r="L35" i="1"/>
  <c r="L36" i="1" s="1"/>
  <c r="I6" i="4"/>
  <c r="L6" i="4"/>
  <c r="I6" i="3"/>
  <c r="L6" i="3"/>
  <c r="I6" i="1"/>
  <c r="L7" i="4"/>
  <c r="L8" i="4" s="1"/>
  <c r="L9" i="4" s="1"/>
  <c r="L8" i="3"/>
  <c r="L9" i="3" s="1"/>
  <c r="H12" i="1"/>
  <c r="H15" i="1"/>
  <c r="I15" i="1" s="1"/>
  <c r="H16" i="1"/>
  <c r="I16" i="1" s="1"/>
  <c r="I12" i="1" l="1"/>
  <c r="H32" i="1" l="1"/>
  <c r="I32" i="1" s="1"/>
  <c r="H31" i="1"/>
  <c r="I31" i="1" s="1"/>
  <c r="H30" i="1"/>
  <c r="H26" i="1"/>
  <c r="I26" i="1" s="1"/>
  <c r="H25" i="1"/>
  <c r="I25" i="1" s="1"/>
  <c r="H24" i="1"/>
  <c r="I24" i="1" s="1"/>
  <c r="H23" i="1"/>
  <c r="I23" i="1" s="1"/>
  <c r="H22" i="1"/>
  <c r="I22" i="1" s="1"/>
  <c r="I21" i="1"/>
  <c r="H20" i="1"/>
  <c r="P6" i="1" s="1"/>
  <c r="I20" i="1" l="1"/>
  <c r="I30" i="1"/>
  <c r="P7" i="1" l="1"/>
  <c r="P8" i="1" s="1"/>
  <c r="P9" i="1" s="1"/>
</calcChain>
</file>

<file path=xl/sharedStrings.xml><?xml version="1.0" encoding="utf-8"?>
<sst xmlns="http://schemas.openxmlformats.org/spreadsheetml/2006/main" count="448" uniqueCount="50">
  <si>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</si>
  <si>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</si>
  <si>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</si>
  <si>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</si>
  <si>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</si>
  <si>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</si>
  <si>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</si>
  <si>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</si>
  <si>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</si>
  <si>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</si>
  <si>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</si>
  <si>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IVA 19%</t>
  </si>
  <si>
    <t>TOTAL A FACTURAR</t>
  </si>
  <si>
    <t>NB5477</t>
  </si>
  <si>
    <t>NS3500</t>
  </si>
  <si>
    <t>FCO GUERRERO</t>
  </si>
  <si>
    <t>PH4308</t>
  </si>
  <si>
    <t>ATILIO OJEDA</t>
  </si>
  <si>
    <t>FERNANDO OJEDA</t>
  </si>
  <si>
    <t>NR2594</t>
  </si>
  <si>
    <t>PATRICIO LOPEZ</t>
  </si>
  <si>
    <t>FRANCO MANCILLA</t>
  </si>
  <si>
    <t>LZ2809</t>
  </si>
  <si>
    <t>DANILO PAREDES</t>
  </si>
  <si>
    <t>RAUL SALDIVIA</t>
  </si>
  <si>
    <t>DETALLE DE REPORT CABO NEGRO ANTENA-MARZO.</t>
  </si>
  <si>
    <t>SB1484</t>
  </si>
  <si>
    <t>INTEGRAL</t>
  </si>
  <si>
    <t>CLAUDIO IGOR</t>
  </si>
  <si>
    <t>KJ7885</t>
  </si>
  <si>
    <t>KRUNO FILIPICH</t>
  </si>
  <si>
    <t>LZ2811</t>
  </si>
  <si>
    <t xml:space="preserve">INTEGRAL </t>
  </si>
  <si>
    <t>PS5702</t>
  </si>
  <si>
    <t>PY4367</t>
  </si>
  <si>
    <t>DETALLE DE REPORT CABO NEGRO ANTENA INSTALACION DE FAENA-MARZO.</t>
  </si>
  <si>
    <t xml:space="preserve"> </t>
  </si>
  <si>
    <t>RAUL SALVIDIA</t>
  </si>
  <si>
    <t>BOLONES</t>
  </si>
  <si>
    <t>JG5181</t>
  </si>
  <si>
    <t>MIGUEL GONZALES</t>
  </si>
  <si>
    <t>SELECCIONADO</t>
  </si>
  <si>
    <t xml:space="preserve">  </t>
  </si>
  <si>
    <t>MIGUEL GONZALEZ</t>
  </si>
  <si>
    <t>DETALLE DE REPORT CABO NEGRO ANTENA INSTALACION DE FAENA</t>
  </si>
  <si>
    <t>RESUMEN total</t>
  </si>
  <si>
    <t>RESUMEN TOTAL</t>
  </si>
  <si>
    <t xml:space="preserve">ABRIL </t>
  </si>
  <si>
    <t>MAYO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</si>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</sst>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2" fillId="3" borderId="3" xfId="0" applyFont="1" applyFill="1" applyBorder="1" applyAlignment="1">
      <alignment horizontal="left"/>
    </xf>
    <xf numFmtId="42" fontId="2" fillId="3" borderId="4" xfId="1" applyFont="1" applyFill="1" applyBorder="1" applyAlignment="1">
      <alignment horizontal="center"/>
    </xf>
    <xf numFmtId="0" fontId="7" fillId="3" borderId="5" xfId="0" applyFont="1" applyFill="1" applyBorder="1" applyAlignment="1">
      <alignment horizontal="left"/>
    </xf>
    <xf numFmtId="42" fontId="7" fillId="3" borderId="6" xfId="1" applyFont="1" applyFill="1" applyBorder="1" applyAlignment="1">
      <alignment horizontal="center"/>
    </xf>
    <xf numFmtId="0" fontId="2" fillId="4" borderId="7" xfId="0" applyFont="1" applyFill="1" applyBorder="1" applyAlignment="1">
      <alignment horizontal="left" vertical="center"/>
    </xf>
    <xf numFmtId="42" fontId="2" fillId="4" borderId="8" xfId="1" applyFont="1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42" fontId="0" fillId="2" borderId="2" xfId="0" applyNumberForma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3" borderId="10" xfId="0" applyFont="1" applyFill="1" applyBorder="1" applyAlignment="1">
      <alignment horizontal="left"/>
    </xf>
    <xf numFmtId="42" fontId="2" fillId="3" borderId="1" xfId="1" applyFont="1" applyFill="1" applyBorder="1" applyAlignment="1">
      <alignment horizontal="center"/>
    </xf>
    <xf numFmtId="0" fontId="0" fillId="0" borderId="0" xfId="0" applyFill="1" applyBorder="1"/>
    <xf numFmtId="14" fontId="2" fillId="0" borderId="2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42" fontId="2" fillId="0" borderId="0" xfId="1" applyFont="1" applyFill="1" applyBorder="1" applyAlignment="1">
      <alignment horizontal="center"/>
    </xf>
    <xf numFmtId="0" fontId="0" fillId="0" borderId="0" xfId="0" applyFill="1"/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42" fontId="0" fillId="0" borderId="2" xfId="0" applyNumberFormat="1" applyFont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14" fontId="0" fillId="4" borderId="9" xfId="0" applyNumberFormat="1" applyFont="1" applyFill="1" applyBorder="1" applyAlignment="1">
      <alignment horizontal="center" vertical="center"/>
    </xf>
    <xf numFmtId="0" fontId="0" fillId="4" borderId="9" xfId="0" applyFont="1" applyFill="1" applyBorder="1" applyAlignment="1">
      <alignment horizontal="center" vertical="center"/>
    </xf>
    <xf numFmtId="42" fontId="0" fillId="4" borderId="9" xfId="0" applyNumberFormat="1" applyFont="1" applyFill="1" applyBorder="1" applyAlignment="1">
      <alignment horizontal="center"/>
    </xf>
    <xf numFmtId="0" fontId="0" fillId="4" borderId="9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/>
    </xf>
    <xf numFmtId="1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/>
    </xf>
    <xf numFmtId="42" fontId="0" fillId="4" borderId="9" xfId="0" applyNumberFormat="1" applyFill="1" applyBorder="1" applyAlignment="1">
      <alignment horizontal="center"/>
    </xf>
    <xf numFmtId="14" fontId="0" fillId="4" borderId="9" xfId="0" applyNumberForma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14" fontId="0" fillId="4" borderId="2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42" fontId="0" fillId="4" borderId="2" xfId="0" applyNumberForma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42" fontId="0" fillId="4" borderId="2" xfId="0" applyNumberFormat="1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123825</xdr:rowOff>
    </xdr:from>
    <xdr:to>
      <xdr:col>2</xdr:col>
      <xdr:colOff>647700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EB8569-4D56-4614-BA77-DCB074E36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23825"/>
          <a:ext cx="2124075" cy="6953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123825</xdr:rowOff>
    </xdr:from>
    <xdr:to>
      <xdr:col>2</xdr:col>
      <xdr:colOff>381000</xdr:colOff>
      <xdr:row>3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1BC4E68-0D7F-4195-BDBF-CC2A004E9B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23825"/>
          <a:ext cx="1724025" cy="666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123827</xdr:rowOff>
    </xdr:from>
    <xdr:to>
      <xdr:col>3</xdr:col>
      <xdr:colOff>47625</xdr:colOff>
      <xdr:row>4</xdr:row>
      <xdr:rowOff>9526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9F1D9E-94B8-4536-A6BE-35F3F91D8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123827"/>
          <a:ext cx="2124075" cy="847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8"/>
  <sheetViews>
    <sheetView workbookViewId="0">
      <selection activeCell="L7" sqref="L7"/>
    </sheetView>
  </sheetViews>
  <sheetFormatPr baseColWidth="10" defaultColWidth="9.140625" defaultRowHeight="15" x14ac:dyDescent="0.25"/>
  <cols>
    <col min="1" max="1" width="14.42578125" customWidth="1"/>
    <col min="2" max="2" width="10.42578125" customWidth="1"/>
    <col min="3" max="3" width="11" customWidth="1"/>
    <col min="4" max="4" width="14.5703125" customWidth="1"/>
    <col min="5" max="5" width="15.28515625" customWidth="1"/>
    <col min="6" max="6" width="11.140625" customWidth="1"/>
    <col min="7" max="7" width="9.7109375" customWidth="1"/>
    <col min="9" max="9" width="14.7109375" customWidth="1"/>
    <col min="10" max="10" width="18.85546875" customWidth="1"/>
    <col min="11" max="11" width="12.28515625" customWidth="1"/>
    <col min="12" max="12" width="16.85546875" customWidth="1"/>
    <col min="16" max="16" width="16.140625" customWidth="1"/>
  </cols>
  <sheetData>
    <row r="1" spans="1:16" ht="18" customHeight="1" x14ac:dyDescent="0.25">
      <c r="F1" s="1"/>
      <c r="G1" s="1"/>
      <c r="H1" s="1"/>
      <c r="I1" s="1"/>
      <c r="J1" s="1"/>
      <c r="K1" s="1"/>
    </row>
    <row r="2" spans="1:16" ht="15.75" customHeight="1" x14ac:dyDescent="0.25">
      <c r="F2" s="1"/>
      <c r="G2" s="1"/>
      <c r="H2" s="1"/>
      <c r="I2" s="1"/>
      <c r="J2" s="1"/>
      <c r="K2" s="1"/>
    </row>
    <row r="3" spans="1:16" ht="21.75" customHeight="1" x14ac:dyDescent="0.35">
      <c r="E3" s="2" t="s">
        <v>35</v>
      </c>
      <c r="F3" s="1"/>
      <c r="G3" s="1"/>
      <c r="H3" s="1"/>
      <c r="I3" s="1"/>
      <c r="J3" s="1"/>
      <c r="K3" s="1"/>
    </row>
    <row r="4" spans="1:16" ht="16.5" customHeight="1" thickBot="1" x14ac:dyDescent="0.3">
      <c r="F4" s="1"/>
      <c r="G4" s="1"/>
      <c r="H4" s="1"/>
      <c r="I4" s="1"/>
      <c r="J4" s="1"/>
      <c r="K4" s="1"/>
    </row>
    <row r="5" spans="1:16" ht="19.5" thickBot="1" x14ac:dyDescent="0.35">
      <c r="A5" s="20" t="s">
        <v>0</v>
      </c>
      <c r="B5" s="21" t="s">
        <v>1</v>
      </c>
      <c r="C5" s="21" t="s">
        <v>2</v>
      </c>
      <c r="D5" s="21" t="s">
        <v>3</v>
      </c>
      <c r="E5" s="21" t="s">
        <v>4</v>
      </c>
      <c r="F5" s="21" t="s">
        <v>5</v>
      </c>
      <c r="G5" s="21" t="s">
        <v>6</v>
      </c>
      <c r="H5" s="21" t="s">
        <v>7</v>
      </c>
      <c r="I5" s="22" t="s">
        <v>8</v>
      </c>
      <c r="J5" s="23" t="s">
        <v>9</v>
      </c>
      <c r="K5" s="47" t="s">
        <v>45</v>
      </c>
      <c r="L5" s="48"/>
      <c r="O5" s="47" t="s">
        <v>45</v>
      </c>
      <c r="P5" s="48"/>
    </row>
    <row r="6" spans="1:16" x14ac:dyDescent="0.25">
      <c r="A6" s="29">
        <v>44278</v>
      </c>
      <c r="B6" s="30">
        <v>26275</v>
      </c>
      <c r="C6" s="30" t="s">
        <v>26</v>
      </c>
      <c r="D6" s="30" t="s">
        <v>27</v>
      </c>
      <c r="E6" s="31">
        <v>0</v>
      </c>
      <c r="F6" s="30">
        <v>12</v>
      </c>
      <c r="G6" s="30">
        <v>1</v>
      </c>
      <c r="H6" s="32">
        <f t="shared" ref="H6:H11" si="0">(F6*G6)</f>
        <v>12</v>
      </c>
      <c r="I6" s="31">
        <f t="shared" ref="I6:I11" si="1">(E6*H6)</f>
        <v>0</v>
      </c>
      <c r="J6" s="33" t="s">
        <v>28</v>
      </c>
      <c r="K6" s="13" t="s">
        <v>7</v>
      </c>
      <c r="L6" s="14">
        <f>SUM(H6:H32)</f>
        <v>606</v>
      </c>
      <c r="O6" s="13" t="s">
        <v>7</v>
      </c>
      <c r="P6" s="14">
        <f>SUM(H6:H89)</f>
        <v>2035</v>
      </c>
    </row>
    <row r="7" spans="1:16" x14ac:dyDescent="0.25">
      <c r="A7" s="34">
        <v>44278</v>
      </c>
      <c r="B7" s="35">
        <v>26167</v>
      </c>
      <c r="C7" s="35" t="s">
        <v>29</v>
      </c>
      <c r="D7" s="35" t="s">
        <v>27</v>
      </c>
      <c r="E7" s="31">
        <v>0</v>
      </c>
      <c r="F7" s="35">
        <v>15</v>
      </c>
      <c r="G7" s="35">
        <v>1</v>
      </c>
      <c r="H7" s="32">
        <f t="shared" si="0"/>
        <v>15</v>
      </c>
      <c r="I7" s="31">
        <f t="shared" si="1"/>
        <v>0</v>
      </c>
      <c r="J7" s="36" t="s">
        <v>30</v>
      </c>
      <c r="K7" s="3" t="s">
        <v>8</v>
      </c>
      <c r="L7" s="4">
        <f>SUM(E6:E32)</f>
        <v>0</v>
      </c>
      <c r="O7" s="3" t="s">
        <v>8</v>
      </c>
      <c r="P7" s="4">
        <f>SUM(I6:I32)</f>
        <v>0</v>
      </c>
    </row>
    <row r="8" spans="1:16" ht="15.75" thickBot="1" x14ac:dyDescent="0.3">
      <c r="A8" s="34">
        <v>44278</v>
      </c>
      <c r="B8" s="35">
        <v>26121</v>
      </c>
      <c r="C8" s="35" t="s">
        <v>31</v>
      </c>
      <c r="D8" s="35" t="s">
        <v>32</v>
      </c>
      <c r="E8" s="31">
        <v>0</v>
      </c>
      <c r="F8" s="35">
        <v>15</v>
      </c>
      <c r="G8" s="35">
        <v>3</v>
      </c>
      <c r="H8" s="32">
        <f t="shared" si="0"/>
        <v>45</v>
      </c>
      <c r="I8" s="31">
        <f t="shared" si="1"/>
        <v>0</v>
      </c>
      <c r="J8" s="36" t="s">
        <v>24</v>
      </c>
      <c r="K8" s="5" t="s">
        <v>11</v>
      </c>
      <c r="L8" s="6">
        <f>(L7*19%)</f>
        <v>0</v>
      </c>
      <c r="O8" s="5" t="s">
        <v>11</v>
      </c>
      <c r="P8" s="6">
        <f>(P7*19%)</f>
        <v>0</v>
      </c>
    </row>
    <row r="9" spans="1:16" ht="15.75" thickBot="1" x14ac:dyDescent="0.3">
      <c r="A9" s="34">
        <v>44278</v>
      </c>
      <c r="B9" s="35">
        <v>26473</v>
      </c>
      <c r="C9" s="35" t="s">
        <v>13</v>
      </c>
      <c r="D9" s="35" t="s">
        <v>27</v>
      </c>
      <c r="E9" s="31">
        <v>0</v>
      </c>
      <c r="F9" s="35">
        <v>15</v>
      </c>
      <c r="G9" s="35">
        <v>1</v>
      </c>
      <c r="H9" s="32">
        <f t="shared" si="0"/>
        <v>15</v>
      </c>
      <c r="I9" s="31">
        <f t="shared" si="1"/>
        <v>0</v>
      </c>
      <c r="J9" s="36" t="s">
        <v>17</v>
      </c>
      <c r="K9" s="7" t="s">
        <v>12</v>
      </c>
      <c r="L9" s="8">
        <f>(L7+L8)</f>
        <v>0</v>
      </c>
      <c r="O9" s="7" t="s">
        <v>12</v>
      </c>
      <c r="P9" s="8">
        <f>(P7+P8)</f>
        <v>0</v>
      </c>
    </row>
    <row r="10" spans="1:16" x14ac:dyDescent="0.25">
      <c r="A10" s="34">
        <v>44278</v>
      </c>
      <c r="B10" s="35">
        <v>26150</v>
      </c>
      <c r="C10" s="35" t="s">
        <v>33</v>
      </c>
      <c r="D10" s="35" t="s">
        <v>27</v>
      </c>
      <c r="E10" s="31">
        <v>0</v>
      </c>
      <c r="F10" s="35">
        <v>15</v>
      </c>
      <c r="G10" s="35">
        <v>3</v>
      </c>
      <c r="H10" s="32">
        <f t="shared" si="0"/>
        <v>45</v>
      </c>
      <c r="I10" s="31">
        <f t="shared" si="1"/>
        <v>0</v>
      </c>
      <c r="J10" s="36" t="s">
        <v>21</v>
      </c>
      <c r="K10" s="17"/>
      <c r="L10" s="18"/>
    </row>
    <row r="11" spans="1:16" x14ac:dyDescent="0.25">
      <c r="A11" s="34">
        <v>44278</v>
      </c>
      <c r="B11" s="35">
        <v>26474</v>
      </c>
      <c r="C11" s="35" t="s">
        <v>13</v>
      </c>
      <c r="D11" s="35" t="s">
        <v>27</v>
      </c>
      <c r="E11" s="31">
        <v>0</v>
      </c>
      <c r="F11" s="35">
        <v>15</v>
      </c>
      <c r="G11" s="35">
        <v>1</v>
      </c>
      <c r="H11" s="32">
        <f t="shared" si="0"/>
        <v>15</v>
      </c>
      <c r="I11" s="31">
        <f t="shared" si="1"/>
        <v>0</v>
      </c>
      <c r="J11" s="36" t="s">
        <v>17</v>
      </c>
      <c r="K11" s="17"/>
      <c r="L11" s="18"/>
    </row>
    <row r="12" spans="1:16" x14ac:dyDescent="0.25">
      <c r="A12" s="29">
        <v>44278</v>
      </c>
      <c r="B12" s="30">
        <v>26475</v>
      </c>
      <c r="C12" s="30" t="s">
        <v>13</v>
      </c>
      <c r="D12" s="30" t="s">
        <v>27</v>
      </c>
      <c r="E12" s="31">
        <v>0</v>
      </c>
      <c r="F12" s="30">
        <v>15</v>
      </c>
      <c r="G12" s="30">
        <v>1</v>
      </c>
      <c r="H12" s="37">
        <f t="shared" ref="H12:H19" si="2">(F12*G12)</f>
        <v>15</v>
      </c>
      <c r="I12" s="38">
        <f t="shared" ref="I12:I19" si="3">(E12*H12)</f>
        <v>0</v>
      </c>
      <c r="J12" s="33" t="s">
        <v>17</v>
      </c>
      <c r="K12" s="17"/>
      <c r="L12" s="18"/>
    </row>
    <row r="13" spans="1:16" x14ac:dyDescent="0.25">
      <c r="A13" s="39">
        <v>44278</v>
      </c>
      <c r="B13" s="37">
        <v>26055</v>
      </c>
      <c r="C13" s="37" t="s">
        <v>16</v>
      </c>
      <c r="D13" s="37" t="s">
        <v>27</v>
      </c>
      <c r="E13" s="31">
        <v>0</v>
      </c>
      <c r="F13" s="37">
        <v>15</v>
      </c>
      <c r="G13" s="37">
        <v>2</v>
      </c>
      <c r="H13" s="37">
        <f t="shared" si="2"/>
        <v>30</v>
      </c>
      <c r="I13" s="38">
        <f t="shared" si="3"/>
        <v>0</v>
      </c>
      <c r="J13" s="40" t="s">
        <v>18</v>
      </c>
      <c r="K13" s="17"/>
      <c r="L13" s="18"/>
    </row>
    <row r="14" spans="1:16" x14ac:dyDescent="0.25">
      <c r="A14" s="34">
        <v>44279</v>
      </c>
      <c r="B14" s="35">
        <v>26283</v>
      </c>
      <c r="C14" s="35" t="s">
        <v>26</v>
      </c>
      <c r="D14" s="35" t="s">
        <v>27</v>
      </c>
      <c r="E14" s="31">
        <v>0</v>
      </c>
      <c r="F14" s="35">
        <v>12</v>
      </c>
      <c r="G14" s="35">
        <v>1</v>
      </c>
      <c r="H14" s="37">
        <f t="shared" si="2"/>
        <v>12</v>
      </c>
      <c r="I14" s="38">
        <f t="shared" si="3"/>
        <v>0</v>
      </c>
      <c r="J14" s="36" t="s">
        <v>28</v>
      </c>
      <c r="K14" s="17"/>
      <c r="L14" s="18"/>
    </row>
    <row r="15" spans="1:16" x14ac:dyDescent="0.25">
      <c r="A15" s="34">
        <v>44279</v>
      </c>
      <c r="B15" s="35">
        <v>26477</v>
      </c>
      <c r="C15" s="35" t="s">
        <v>13</v>
      </c>
      <c r="D15" s="35" t="s">
        <v>27</v>
      </c>
      <c r="E15" s="31">
        <v>0</v>
      </c>
      <c r="F15" s="35">
        <v>15</v>
      </c>
      <c r="G15" s="35">
        <v>1</v>
      </c>
      <c r="H15" s="37">
        <f t="shared" si="2"/>
        <v>15</v>
      </c>
      <c r="I15" s="38">
        <f t="shared" si="3"/>
        <v>0</v>
      </c>
      <c r="J15" s="36" t="s">
        <v>17</v>
      </c>
      <c r="K15" s="19"/>
      <c r="L15" s="19"/>
    </row>
    <row r="16" spans="1:16" x14ac:dyDescent="0.25">
      <c r="A16" s="34">
        <v>44279</v>
      </c>
      <c r="B16" s="35">
        <v>26476</v>
      </c>
      <c r="C16" s="35" t="s">
        <v>13</v>
      </c>
      <c r="D16" s="35" t="s">
        <v>27</v>
      </c>
      <c r="E16" s="31">
        <v>0</v>
      </c>
      <c r="F16" s="35">
        <v>15</v>
      </c>
      <c r="G16" s="35">
        <v>1</v>
      </c>
      <c r="H16" s="37">
        <f t="shared" si="2"/>
        <v>15</v>
      </c>
      <c r="I16" s="38">
        <f t="shared" si="3"/>
        <v>0</v>
      </c>
      <c r="J16" s="36" t="s">
        <v>17</v>
      </c>
    </row>
    <row r="17" spans="1:12" x14ac:dyDescent="0.25">
      <c r="A17" s="34">
        <v>44279</v>
      </c>
      <c r="B17" s="35">
        <v>26478</v>
      </c>
      <c r="C17" s="35" t="s">
        <v>13</v>
      </c>
      <c r="D17" s="35" t="s">
        <v>27</v>
      </c>
      <c r="E17" s="31">
        <v>0</v>
      </c>
      <c r="F17" s="35">
        <v>15</v>
      </c>
      <c r="G17" s="35">
        <v>1</v>
      </c>
      <c r="H17" s="37">
        <f t="shared" si="2"/>
        <v>15</v>
      </c>
      <c r="I17" s="38">
        <f t="shared" si="3"/>
        <v>0</v>
      </c>
      <c r="J17" s="36" t="s">
        <v>17</v>
      </c>
    </row>
    <row r="18" spans="1:12" x14ac:dyDescent="0.25">
      <c r="A18" s="34">
        <v>44279</v>
      </c>
      <c r="B18" s="35">
        <v>26522</v>
      </c>
      <c r="C18" s="35" t="s">
        <v>14</v>
      </c>
      <c r="D18" s="35" t="s">
        <v>27</v>
      </c>
      <c r="E18" s="31">
        <v>0</v>
      </c>
      <c r="F18" s="35">
        <v>15</v>
      </c>
      <c r="G18" s="35">
        <v>1</v>
      </c>
      <c r="H18" s="37">
        <f t="shared" si="2"/>
        <v>15</v>
      </c>
      <c r="I18" s="38">
        <f t="shared" si="3"/>
        <v>0</v>
      </c>
      <c r="J18" s="36" t="s">
        <v>15</v>
      </c>
    </row>
    <row r="19" spans="1:12" x14ac:dyDescent="0.25">
      <c r="A19" s="34">
        <v>44279</v>
      </c>
      <c r="B19" s="35">
        <v>26056</v>
      </c>
      <c r="C19" s="35" t="s">
        <v>16</v>
      </c>
      <c r="D19" s="35" t="s">
        <v>27</v>
      </c>
      <c r="E19" s="31">
        <v>0</v>
      </c>
      <c r="F19" s="35">
        <v>15</v>
      </c>
      <c r="G19" s="35">
        <v>4</v>
      </c>
      <c r="H19" s="37">
        <f t="shared" si="2"/>
        <v>60</v>
      </c>
      <c r="I19" s="38">
        <f t="shared" si="3"/>
        <v>0</v>
      </c>
      <c r="J19" s="36" t="s">
        <v>18</v>
      </c>
    </row>
    <row r="20" spans="1:12" x14ac:dyDescent="0.25">
      <c r="A20" s="41">
        <v>44279</v>
      </c>
      <c r="B20" s="42">
        <v>26479</v>
      </c>
      <c r="C20" s="42" t="s">
        <v>13</v>
      </c>
      <c r="D20" s="37" t="s">
        <v>27</v>
      </c>
      <c r="E20" s="31">
        <v>0</v>
      </c>
      <c r="F20" s="42">
        <v>15</v>
      </c>
      <c r="G20" s="42">
        <v>1</v>
      </c>
      <c r="H20" s="42">
        <f t="shared" ref="H20:H85" si="4">(F20*G20)</f>
        <v>15</v>
      </c>
      <c r="I20" s="43">
        <f t="shared" ref="I20:I85" si="5">(E20*H20)</f>
        <v>0</v>
      </c>
      <c r="J20" s="44" t="s">
        <v>17</v>
      </c>
    </row>
    <row r="21" spans="1:12" x14ac:dyDescent="0.25">
      <c r="A21" s="41">
        <v>44279</v>
      </c>
      <c r="B21" s="42">
        <v>26122</v>
      </c>
      <c r="C21" s="42" t="s">
        <v>31</v>
      </c>
      <c r="D21" s="37" t="s">
        <v>27</v>
      </c>
      <c r="E21" s="31">
        <v>0</v>
      </c>
      <c r="F21" s="42">
        <v>15</v>
      </c>
      <c r="G21" s="42">
        <v>3</v>
      </c>
      <c r="H21" s="42">
        <f>(F21*G21)</f>
        <v>45</v>
      </c>
      <c r="I21" s="43">
        <f t="shared" si="5"/>
        <v>0</v>
      </c>
      <c r="J21" s="44" t="s">
        <v>24</v>
      </c>
    </row>
    <row r="22" spans="1:12" x14ac:dyDescent="0.25">
      <c r="A22" s="41">
        <v>44279</v>
      </c>
      <c r="B22" s="42">
        <v>26792</v>
      </c>
      <c r="C22" s="42" t="s">
        <v>19</v>
      </c>
      <c r="D22" s="37" t="s">
        <v>27</v>
      </c>
      <c r="E22" s="31">
        <v>0</v>
      </c>
      <c r="F22" s="42">
        <v>15</v>
      </c>
      <c r="G22" s="42">
        <v>3</v>
      </c>
      <c r="H22" s="42">
        <f t="shared" si="4"/>
        <v>45</v>
      </c>
      <c r="I22" s="43">
        <f t="shared" si="5"/>
        <v>0</v>
      </c>
      <c r="J22" s="44" t="s">
        <v>20</v>
      </c>
    </row>
    <row r="23" spans="1:12" x14ac:dyDescent="0.25">
      <c r="A23" s="41">
        <v>44279</v>
      </c>
      <c r="B23" s="42">
        <v>26314</v>
      </c>
      <c r="C23" s="42" t="s">
        <v>22</v>
      </c>
      <c r="D23" s="37" t="s">
        <v>27</v>
      </c>
      <c r="E23" s="31">
        <v>0</v>
      </c>
      <c r="F23" s="42">
        <v>15</v>
      </c>
      <c r="G23" s="42">
        <v>1</v>
      </c>
      <c r="H23" s="42">
        <f t="shared" si="4"/>
        <v>15</v>
      </c>
      <c r="I23" s="43">
        <f t="shared" si="5"/>
        <v>0</v>
      </c>
      <c r="J23" s="44" t="s">
        <v>23</v>
      </c>
    </row>
    <row r="24" spans="1:12" x14ac:dyDescent="0.25">
      <c r="A24" s="41">
        <v>44282</v>
      </c>
      <c r="B24" s="42">
        <v>26123</v>
      </c>
      <c r="C24" s="42" t="s">
        <v>31</v>
      </c>
      <c r="D24" s="37" t="s">
        <v>27</v>
      </c>
      <c r="E24" s="31">
        <v>0</v>
      </c>
      <c r="F24" s="42">
        <v>15</v>
      </c>
      <c r="G24" s="42">
        <v>1</v>
      </c>
      <c r="H24" s="42">
        <f t="shared" si="4"/>
        <v>15</v>
      </c>
      <c r="I24" s="43">
        <f t="shared" si="5"/>
        <v>0</v>
      </c>
      <c r="J24" s="44" t="s">
        <v>24</v>
      </c>
    </row>
    <row r="25" spans="1:12" x14ac:dyDescent="0.25">
      <c r="A25" s="41">
        <v>44282</v>
      </c>
      <c r="B25" s="42">
        <v>26063</v>
      </c>
      <c r="C25" s="42" t="s">
        <v>16</v>
      </c>
      <c r="D25" s="37" t="s">
        <v>27</v>
      </c>
      <c r="E25" s="31">
        <v>0</v>
      </c>
      <c r="F25" s="42">
        <v>15</v>
      </c>
      <c r="G25" s="42">
        <v>2</v>
      </c>
      <c r="H25" s="42">
        <f t="shared" si="4"/>
        <v>30</v>
      </c>
      <c r="I25" s="43">
        <f t="shared" si="5"/>
        <v>0</v>
      </c>
      <c r="J25" s="44" t="s">
        <v>18</v>
      </c>
    </row>
    <row r="26" spans="1:12" x14ac:dyDescent="0.25">
      <c r="A26" s="41">
        <v>44282</v>
      </c>
      <c r="B26" s="42">
        <v>26795</v>
      </c>
      <c r="C26" s="42" t="s">
        <v>19</v>
      </c>
      <c r="D26" s="37" t="s">
        <v>27</v>
      </c>
      <c r="E26" s="31">
        <v>0</v>
      </c>
      <c r="F26" s="42">
        <v>15</v>
      </c>
      <c r="G26" s="42">
        <v>2</v>
      </c>
      <c r="H26" s="42">
        <f t="shared" si="4"/>
        <v>30</v>
      </c>
      <c r="I26" s="43">
        <f t="shared" si="5"/>
        <v>0</v>
      </c>
      <c r="J26" s="44" t="s">
        <v>20</v>
      </c>
    </row>
    <row r="27" spans="1:12" x14ac:dyDescent="0.25">
      <c r="A27" s="41">
        <v>44282</v>
      </c>
      <c r="B27" s="42">
        <v>26179</v>
      </c>
      <c r="C27" s="42" t="s">
        <v>29</v>
      </c>
      <c r="D27" s="37" t="s">
        <v>27</v>
      </c>
      <c r="E27" s="31">
        <v>0</v>
      </c>
      <c r="F27" s="42">
        <v>15</v>
      </c>
      <c r="G27" s="42">
        <v>1</v>
      </c>
      <c r="H27" s="42">
        <f t="shared" si="4"/>
        <v>15</v>
      </c>
      <c r="I27" s="43">
        <f t="shared" si="5"/>
        <v>0</v>
      </c>
      <c r="J27" s="44" t="s">
        <v>30</v>
      </c>
    </row>
    <row r="28" spans="1:12" x14ac:dyDescent="0.25">
      <c r="A28" s="41">
        <v>44285</v>
      </c>
      <c r="B28" s="42">
        <v>26067</v>
      </c>
      <c r="C28" s="42" t="s">
        <v>16</v>
      </c>
      <c r="D28" s="37" t="s">
        <v>27</v>
      </c>
      <c r="E28" s="31">
        <v>0</v>
      </c>
      <c r="F28" s="42">
        <v>15</v>
      </c>
      <c r="G28" s="42">
        <v>1</v>
      </c>
      <c r="H28" s="42">
        <f t="shared" si="4"/>
        <v>15</v>
      </c>
      <c r="I28" s="43">
        <f t="shared" si="5"/>
        <v>0</v>
      </c>
      <c r="J28" s="44" t="s">
        <v>18</v>
      </c>
    </row>
    <row r="29" spans="1:12" x14ac:dyDescent="0.25">
      <c r="A29" s="41">
        <v>44285</v>
      </c>
      <c r="B29" s="42">
        <v>26486</v>
      </c>
      <c r="C29" s="42" t="s">
        <v>13</v>
      </c>
      <c r="D29" s="37" t="s">
        <v>27</v>
      </c>
      <c r="E29" s="31">
        <v>0</v>
      </c>
      <c r="F29" s="42">
        <v>15</v>
      </c>
      <c r="G29" s="42">
        <v>1</v>
      </c>
      <c r="H29" s="42">
        <f t="shared" si="4"/>
        <v>15</v>
      </c>
      <c r="I29" s="43">
        <f t="shared" si="5"/>
        <v>0</v>
      </c>
      <c r="J29" s="44" t="s">
        <v>17</v>
      </c>
    </row>
    <row r="30" spans="1:12" x14ac:dyDescent="0.25">
      <c r="A30" s="41">
        <v>44285</v>
      </c>
      <c r="B30" s="42">
        <v>26796</v>
      </c>
      <c r="C30" s="42" t="s">
        <v>19</v>
      </c>
      <c r="D30" s="37" t="s">
        <v>27</v>
      </c>
      <c r="E30" s="31">
        <v>0</v>
      </c>
      <c r="F30" s="42">
        <v>15</v>
      </c>
      <c r="G30" s="42">
        <v>1</v>
      </c>
      <c r="H30" s="42">
        <f t="shared" si="4"/>
        <v>15</v>
      </c>
      <c r="I30" s="43">
        <f t="shared" si="5"/>
        <v>0</v>
      </c>
      <c r="J30" s="44" t="s">
        <v>20</v>
      </c>
    </row>
    <row r="31" spans="1:12" ht="15.75" thickBot="1" x14ac:dyDescent="0.3">
      <c r="A31" s="41">
        <v>44285</v>
      </c>
      <c r="B31" s="42">
        <v>26291</v>
      </c>
      <c r="C31" s="42" t="s">
        <v>26</v>
      </c>
      <c r="D31" s="37" t="s">
        <v>27</v>
      </c>
      <c r="E31" s="31">
        <v>0</v>
      </c>
      <c r="F31" s="42">
        <v>12</v>
      </c>
      <c r="G31" s="42">
        <v>1</v>
      </c>
      <c r="H31" s="42">
        <f t="shared" si="4"/>
        <v>12</v>
      </c>
      <c r="I31" s="43">
        <f t="shared" si="5"/>
        <v>0</v>
      </c>
      <c r="J31" s="44" t="s">
        <v>28</v>
      </c>
    </row>
    <row r="32" spans="1:12" ht="19.5" thickBot="1" x14ac:dyDescent="0.35">
      <c r="A32" s="41">
        <v>44285</v>
      </c>
      <c r="B32" s="42">
        <v>26531</v>
      </c>
      <c r="C32" s="42" t="s">
        <v>14</v>
      </c>
      <c r="D32" s="37" t="s">
        <v>27</v>
      </c>
      <c r="E32" s="31">
        <v>0</v>
      </c>
      <c r="F32" s="42">
        <v>15</v>
      </c>
      <c r="G32" s="42">
        <v>1</v>
      </c>
      <c r="H32" s="42">
        <f t="shared" si="4"/>
        <v>15</v>
      </c>
      <c r="I32" s="43">
        <f t="shared" si="5"/>
        <v>0</v>
      </c>
      <c r="J32" s="44" t="s">
        <v>15</v>
      </c>
      <c r="K32" s="47" t="s">
        <v>45</v>
      </c>
      <c r="L32" s="48"/>
    </row>
    <row r="33" spans="1:12" x14ac:dyDescent="0.25">
      <c r="A33" s="34"/>
      <c r="B33" s="35"/>
      <c r="C33" s="35"/>
      <c r="D33" s="37"/>
      <c r="E33" s="31" t="s">
        <v>36</v>
      </c>
      <c r="F33" s="35"/>
      <c r="G33" s="35"/>
      <c r="H33" s="42"/>
      <c r="I33" s="43"/>
      <c r="J33" s="36"/>
      <c r="K33" s="13" t="s">
        <v>7</v>
      </c>
      <c r="L33" s="14">
        <f>SUM(H33:H116)</f>
        <v>1429</v>
      </c>
    </row>
    <row r="34" spans="1:12" x14ac:dyDescent="0.25">
      <c r="A34" s="41">
        <v>44292</v>
      </c>
      <c r="B34" s="42">
        <v>26129</v>
      </c>
      <c r="C34" s="42" t="s">
        <v>31</v>
      </c>
      <c r="D34" s="37" t="s">
        <v>27</v>
      </c>
      <c r="E34" s="31">
        <v>0</v>
      </c>
      <c r="F34" s="42">
        <v>15</v>
      </c>
      <c r="G34" s="42">
        <v>1</v>
      </c>
      <c r="H34" s="42">
        <f t="shared" si="4"/>
        <v>15</v>
      </c>
      <c r="I34" s="43">
        <f t="shared" si="5"/>
        <v>0</v>
      </c>
      <c r="J34" s="44" t="s">
        <v>37</v>
      </c>
      <c r="K34" s="3" t="s">
        <v>8</v>
      </c>
      <c r="L34" s="4">
        <f>SUM(I33:I59)</f>
        <v>0</v>
      </c>
    </row>
    <row r="35" spans="1:12" ht="15.75" thickBot="1" x14ac:dyDescent="0.3">
      <c r="A35" s="41">
        <v>44299</v>
      </c>
      <c r="B35" s="42">
        <v>27854</v>
      </c>
      <c r="C35" s="42" t="s">
        <v>31</v>
      </c>
      <c r="D35" s="37" t="s">
        <v>27</v>
      </c>
      <c r="E35" s="31">
        <v>0</v>
      </c>
      <c r="F35" s="42">
        <v>15</v>
      </c>
      <c r="G35" s="42">
        <v>1</v>
      </c>
      <c r="H35" s="42">
        <f t="shared" si="4"/>
        <v>15</v>
      </c>
      <c r="I35" s="43">
        <v>0</v>
      </c>
      <c r="J35" s="44" t="s">
        <v>24</v>
      </c>
      <c r="K35" s="5" t="s">
        <v>11</v>
      </c>
      <c r="L35" s="6">
        <f>(L34*19%)</f>
        <v>0</v>
      </c>
    </row>
    <row r="36" spans="1:12" ht="15.75" thickBot="1" x14ac:dyDescent="0.3">
      <c r="A36" s="41">
        <v>44301</v>
      </c>
      <c r="B36" s="42">
        <v>27856</v>
      </c>
      <c r="C36" s="42" t="s">
        <v>31</v>
      </c>
      <c r="D36" s="42" t="s">
        <v>27</v>
      </c>
      <c r="E36" s="45">
        <v>0</v>
      </c>
      <c r="F36" s="42">
        <v>15</v>
      </c>
      <c r="G36" s="42">
        <v>2</v>
      </c>
      <c r="H36" s="42">
        <f t="shared" si="4"/>
        <v>30</v>
      </c>
      <c r="I36" s="43">
        <f t="shared" si="5"/>
        <v>0</v>
      </c>
      <c r="J36" s="42" t="s">
        <v>24</v>
      </c>
      <c r="K36" s="7" t="s">
        <v>12</v>
      </c>
      <c r="L36" s="8">
        <f>(L34+L35)</f>
        <v>0</v>
      </c>
    </row>
    <row r="37" spans="1:12" x14ac:dyDescent="0.25">
      <c r="A37" s="41">
        <v>44301</v>
      </c>
      <c r="B37" s="42">
        <v>27404</v>
      </c>
      <c r="C37" s="42" t="s">
        <v>13</v>
      </c>
      <c r="D37" s="42" t="s">
        <v>27</v>
      </c>
      <c r="E37" s="45">
        <v>0</v>
      </c>
      <c r="F37" s="42">
        <v>15</v>
      </c>
      <c r="G37" s="42">
        <v>1</v>
      </c>
      <c r="H37" s="42">
        <f t="shared" si="4"/>
        <v>15</v>
      </c>
      <c r="I37" s="43">
        <f t="shared" si="5"/>
        <v>0</v>
      </c>
      <c r="J37" s="42" t="s">
        <v>17</v>
      </c>
    </row>
    <row r="38" spans="1:12" x14ac:dyDescent="0.25">
      <c r="A38" s="41">
        <v>44301</v>
      </c>
      <c r="B38" s="42">
        <v>26442</v>
      </c>
      <c r="C38" s="42" t="s">
        <v>14</v>
      </c>
      <c r="D38" s="42" t="s">
        <v>27</v>
      </c>
      <c r="E38" s="45">
        <v>0</v>
      </c>
      <c r="F38" s="42">
        <v>15</v>
      </c>
      <c r="G38" s="42">
        <v>1</v>
      </c>
      <c r="H38" s="42">
        <f t="shared" si="4"/>
        <v>15</v>
      </c>
      <c r="I38" s="43">
        <f t="shared" si="5"/>
        <v>0</v>
      </c>
      <c r="J38" s="42" t="s">
        <v>15</v>
      </c>
      <c r="K38" s="15"/>
    </row>
    <row r="39" spans="1:12" x14ac:dyDescent="0.25">
      <c r="A39" s="41">
        <v>44301</v>
      </c>
      <c r="B39" s="42">
        <v>26022</v>
      </c>
      <c r="C39" s="42" t="s">
        <v>19</v>
      </c>
      <c r="D39" s="42" t="s">
        <v>27</v>
      </c>
      <c r="E39" s="45">
        <v>0</v>
      </c>
      <c r="F39" s="42">
        <v>15</v>
      </c>
      <c r="G39" s="42">
        <v>1</v>
      </c>
      <c r="H39" s="42">
        <v>0</v>
      </c>
      <c r="I39" s="43">
        <f t="shared" si="5"/>
        <v>0</v>
      </c>
      <c r="J39" s="42" t="s">
        <v>20</v>
      </c>
      <c r="K39" s="15"/>
    </row>
    <row r="40" spans="1:12" x14ac:dyDescent="0.25">
      <c r="A40" s="41">
        <v>44301</v>
      </c>
      <c r="B40" s="42">
        <v>26021</v>
      </c>
      <c r="C40" s="42" t="s">
        <v>19</v>
      </c>
      <c r="D40" s="42" t="s">
        <v>27</v>
      </c>
      <c r="E40" s="45">
        <v>0</v>
      </c>
      <c r="F40" s="42">
        <v>15</v>
      </c>
      <c r="G40" s="42">
        <v>1</v>
      </c>
      <c r="H40" s="42">
        <f t="shared" si="4"/>
        <v>15</v>
      </c>
      <c r="I40" s="43">
        <f t="shared" si="5"/>
        <v>0</v>
      </c>
      <c r="J40" s="42" t="s">
        <v>20</v>
      </c>
      <c r="K40" s="15"/>
    </row>
    <row r="41" spans="1:12" x14ac:dyDescent="0.25">
      <c r="A41" s="41">
        <v>44301</v>
      </c>
      <c r="B41" s="42">
        <v>27504</v>
      </c>
      <c r="C41" s="42" t="s">
        <v>39</v>
      </c>
      <c r="D41" s="42" t="s">
        <v>27</v>
      </c>
      <c r="E41" s="45">
        <v>0</v>
      </c>
      <c r="F41" s="42">
        <v>16</v>
      </c>
      <c r="G41" s="42">
        <v>1</v>
      </c>
      <c r="H41" s="42">
        <f t="shared" si="4"/>
        <v>16</v>
      </c>
      <c r="I41" s="43">
        <f t="shared" si="5"/>
        <v>0</v>
      </c>
      <c r="J41" s="42" t="s">
        <v>40</v>
      </c>
      <c r="K41" s="15"/>
    </row>
    <row r="42" spans="1:12" x14ac:dyDescent="0.25">
      <c r="A42" s="41">
        <v>44302</v>
      </c>
      <c r="B42" s="42">
        <v>27857</v>
      </c>
      <c r="C42" s="42" t="s">
        <v>31</v>
      </c>
      <c r="D42" s="42" t="s">
        <v>27</v>
      </c>
      <c r="E42" s="45">
        <v>0</v>
      </c>
      <c r="F42" s="42">
        <v>15</v>
      </c>
      <c r="G42" s="42">
        <v>2</v>
      </c>
      <c r="H42" s="42">
        <f t="shared" si="4"/>
        <v>30</v>
      </c>
      <c r="I42" s="43">
        <f t="shared" si="5"/>
        <v>0</v>
      </c>
      <c r="J42" s="42" t="s">
        <v>24</v>
      </c>
    </row>
    <row r="43" spans="1:12" x14ac:dyDescent="0.25">
      <c r="A43" s="41">
        <v>44302</v>
      </c>
      <c r="B43" s="42">
        <v>25921</v>
      </c>
      <c r="C43" s="42" t="s">
        <v>29</v>
      </c>
      <c r="D43" s="42" t="s">
        <v>27</v>
      </c>
      <c r="E43" s="45">
        <v>0</v>
      </c>
      <c r="F43" s="42">
        <v>15</v>
      </c>
      <c r="G43" s="42">
        <v>1</v>
      </c>
      <c r="H43" s="42">
        <f t="shared" si="4"/>
        <v>15</v>
      </c>
      <c r="I43" s="43">
        <f t="shared" si="5"/>
        <v>0</v>
      </c>
      <c r="J43" s="42" t="s">
        <v>30</v>
      </c>
    </row>
    <row r="44" spans="1:12" x14ac:dyDescent="0.25">
      <c r="A44" s="41">
        <v>44302</v>
      </c>
      <c r="B44" s="42">
        <v>27407</v>
      </c>
      <c r="C44" s="42" t="s">
        <v>13</v>
      </c>
      <c r="D44" s="42" t="s">
        <v>27</v>
      </c>
      <c r="E44" s="45">
        <v>0</v>
      </c>
      <c r="F44" s="42">
        <v>15</v>
      </c>
      <c r="G44" s="42">
        <v>2</v>
      </c>
      <c r="H44" s="42">
        <f t="shared" si="4"/>
        <v>30</v>
      </c>
      <c r="I44" s="43">
        <f t="shared" si="5"/>
        <v>0</v>
      </c>
      <c r="J44" s="42" t="s">
        <v>17</v>
      </c>
    </row>
    <row r="45" spans="1:12" x14ac:dyDescent="0.25">
      <c r="A45" s="41">
        <v>44302</v>
      </c>
      <c r="B45" s="42">
        <v>27553</v>
      </c>
      <c r="C45" s="42" t="s">
        <v>26</v>
      </c>
      <c r="D45" s="42" t="s">
        <v>27</v>
      </c>
      <c r="E45" s="45">
        <v>0</v>
      </c>
      <c r="F45" s="42">
        <v>12</v>
      </c>
      <c r="G45" s="42">
        <v>3</v>
      </c>
      <c r="H45" s="42">
        <f t="shared" si="4"/>
        <v>36</v>
      </c>
      <c r="I45" s="43">
        <f t="shared" si="5"/>
        <v>0</v>
      </c>
      <c r="J45" s="42" t="s">
        <v>18</v>
      </c>
    </row>
    <row r="46" spans="1:12" x14ac:dyDescent="0.25">
      <c r="A46" s="41">
        <v>44302</v>
      </c>
      <c r="B46" s="42">
        <v>26025</v>
      </c>
      <c r="C46" s="42" t="s">
        <v>19</v>
      </c>
      <c r="D46" s="42" t="s">
        <v>27</v>
      </c>
      <c r="E46" s="45">
        <v>0</v>
      </c>
      <c r="F46" s="42">
        <v>15</v>
      </c>
      <c r="G46" s="42">
        <v>2</v>
      </c>
      <c r="H46" s="42">
        <f t="shared" si="4"/>
        <v>30</v>
      </c>
      <c r="I46" s="43">
        <f t="shared" si="5"/>
        <v>0</v>
      </c>
      <c r="J46" s="42" t="s">
        <v>20</v>
      </c>
    </row>
    <row r="47" spans="1:12" x14ac:dyDescent="0.25">
      <c r="A47" s="41">
        <v>44302</v>
      </c>
      <c r="B47" s="42">
        <v>26024</v>
      </c>
      <c r="C47" s="42" t="s">
        <v>19</v>
      </c>
      <c r="D47" s="42" t="s">
        <v>27</v>
      </c>
      <c r="E47" s="45">
        <v>0</v>
      </c>
      <c r="F47" s="42">
        <v>15</v>
      </c>
      <c r="G47" s="42">
        <v>1</v>
      </c>
      <c r="H47" s="42">
        <f t="shared" si="4"/>
        <v>15</v>
      </c>
      <c r="I47" s="43">
        <f t="shared" si="5"/>
        <v>0</v>
      </c>
      <c r="J47" s="42" t="s">
        <v>20</v>
      </c>
    </row>
    <row r="48" spans="1:12" x14ac:dyDescent="0.25">
      <c r="A48" s="41">
        <v>44302</v>
      </c>
      <c r="B48" s="42">
        <v>25915</v>
      </c>
      <c r="C48" s="42" t="s">
        <v>29</v>
      </c>
      <c r="D48" s="42" t="s">
        <v>27</v>
      </c>
      <c r="E48" s="45">
        <v>0</v>
      </c>
      <c r="F48" s="42">
        <v>15</v>
      </c>
      <c r="G48" s="42">
        <v>1</v>
      </c>
      <c r="H48" s="42">
        <f t="shared" si="4"/>
        <v>15</v>
      </c>
      <c r="I48" s="43">
        <f t="shared" si="5"/>
        <v>0</v>
      </c>
      <c r="J48" s="42" t="s">
        <v>30</v>
      </c>
    </row>
    <row r="49" spans="1:10" x14ac:dyDescent="0.25">
      <c r="A49" s="41">
        <v>44302</v>
      </c>
      <c r="B49" s="42">
        <v>25914</v>
      </c>
      <c r="C49" s="42" t="s">
        <v>29</v>
      </c>
      <c r="D49" s="42" t="s">
        <v>27</v>
      </c>
      <c r="E49" s="45">
        <v>0</v>
      </c>
      <c r="F49" s="42">
        <v>15</v>
      </c>
      <c r="G49" s="42">
        <v>1</v>
      </c>
      <c r="H49" s="42">
        <f t="shared" si="4"/>
        <v>15</v>
      </c>
      <c r="I49" s="43">
        <f t="shared" si="5"/>
        <v>0</v>
      </c>
      <c r="J49" s="42" t="s">
        <v>30</v>
      </c>
    </row>
    <row r="50" spans="1:10" x14ac:dyDescent="0.25">
      <c r="A50" s="41">
        <v>44302</v>
      </c>
      <c r="B50" s="42">
        <v>25913</v>
      </c>
      <c r="C50" s="42" t="s">
        <v>29</v>
      </c>
      <c r="D50" s="42" t="s">
        <v>27</v>
      </c>
      <c r="E50" s="45">
        <v>0</v>
      </c>
      <c r="F50" s="42">
        <v>15</v>
      </c>
      <c r="G50" s="42">
        <v>1</v>
      </c>
      <c r="H50" s="42">
        <f t="shared" si="4"/>
        <v>15</v>
      </c>
      <c r="I50" s="43">
        <f t="shared" si="5"/>
        <v>0</v>
      </c>
      <c r="J50" s="42" t="s">
        <v>30</v>
      </c>
    </row>
    <row r="51" spans="1:10" x14ac:dyDescent="0.25">
      <c r="A51" s="41">
        <v>44302</v>
      </c>
      <c r="B51" s="42">
        <v>25912</v>
      </c>
      <c r="C51" s="42" t="s">
        <v>29</v>
      </c>
      <c r="D51" s="42" t="s">
        <v>27</v>
      </c>
      <c r="E51" s="45">
        <v>0</v>
      </c>
      <c r="F51" s="42">
        <v>15</v>
      </c>
      <c r="G51" s="42">
        <v>1</v>
      </c>
      <c r="H51" s="42">
        <f t="shared" si="4"/>
        <v>15</v>
      </c>
      <c r="I51" s="43">
        <f t="shared" si="5"/>
        <v>0</v>
      </c>
      <c r="J51" s="42" t="s">
        <v>30</v>
      </c>
    </row>
    <row r="52" spans="1:10" x14ac:dyDescent="0.25">
      <c r="A52" s="41">
        <v>44302</v>
      </c>
      <c r="B52" s="42">
        <v>27505</v>
      </c>
      <c r="C52" s="42" t="s">
        <v>39</v>
      </c>
      <c r="D52" s="42" t="s">
        <v>27</v>
      </c>
      <c r="E52" s="45">
        <v>0</v>
      </c>
      <c r="F52" s="42">
        <v>16</v>
      </c>
      <c r="G52" s="42">
        <v>2</v>
      </c>
      <c r="H52" s="42">
        <f t="shared" si="4"/>
        <v>32</v>
      </c>
      <c r="I52" s="43">
        <f t="shared" si="5"/>
        <v>0</v>
      </c>
      <c r="J52" s="42" t="s">
        <v>40</v>
      </c>
    </row>
    <row r="53" spans="1:10" x14ac:dyDescent="0.25">
      <c r="A53" s="41">
        <v>44302</v>
      </c>
      <c r="B53" s="42">
        <v>26346</v>
      </c>
      <c r="C53" s="42" t="s">
        <v>22</v>
      </c>
      <c r="D53" s="42" t="s">
        <v>27</v>
      </c>
      <c r="E53" s="45">
        <v>0</v>
      </c>
      <c r="F53" s="42">
        <v>15</v>
      </c>
      <c r="G53" s="42">
        <v>1</v>
      </c>
      <c r="H53" s="42">
        <f t="shared" si="4"/>
        <v>15</v>
      </c>
      <c r="I53" s="43">
        <f t="shared" si="5"/>
        <v>0</v>
      </c>
      <c r="J53" s="42" t="s">
        <v>23</v>
      </c>
    </row>
    <row r="54" spans="1:10" x14ac:dyDescent="0.25">
      <c r="A54" s="41">
        <v>44305</v>
      </c>
      <c r="B54" s="42">
        <v>27617</v>
      </c>
      <c r="C54" s="42" t="s">
        <v>34</v>
      </c>
      <c r="D54" s="42" t="s">
        <v>27</v>
      </c>
      <c r="E54" s="45">
        <v>0</v>
      </c>
      <c r="F54" s="42">
        <v>15</v>
      </c>
      <c r="G54" s="42">
        <v>1</v>
      </c>
      <c r="H54" s="42">
        <f t="shared" si="4"/>
        <v>15</v>
      </c>
      <c r="I54" s="43">
        <f t="shared" si="5"/>
        <v>0</v>
      </c>
      <c r="J54" s="42" t="s">
        <v>21</v>
      </c>
    </row>
    <row r="55" spans="1:10" x14ac:dyDescent="0.25">
      <c r="A55" s="41">
        <v>44305</v>
      </c>
      <c r="B55" s="42">
        <v>27409</v>
      </c>
      <c r="C55" s="42" t="s">
        <v>13</v>
      </c>
      <c r="D55" s="42" t="s">
        <v>27</v>
      </c>
      <c r="E55" s="45">
        <v>0</v>
      </c>
      <c r="F55" s="42">
        <v>15</v>
      </c>
      <c r="G55" s="42">
        <v>4</v>
      </c>
      <c r="H55" s="42">
        <f t="shared" si="4"/>
        <v>60</v>
      </c>
      <c r="I55" s="43">
        <f t="shared" si="5"/>
        <v>0</v>
      </c>
      <c r="J55" s="42" t="s">
        <v>17</v>
      </c>
    </row>
    <row r="56" spans="1:10" x14ac:dyDescent="0.25">
      <c r="A56" s="41">
        <v>44305</v>
      </c>
      <c r="B56" s="42">
        <v>27862</v>
      </c>
      <c r="C56" s="42" t="s">
        <v>31</v>
      </c>
      <c r="D56" s="42" t="s">
        <v>27</v>
      </c>
      <c r="E56" s="45">
        <v>0</v>
      </c>
      <c r="F56" s="42">
        <v>15</v>
      </c>
      <c r="G56" s="42">
        <v>4</v>
      </c>
      <c r="H56" s="42">
        <f t="shared" si="4"/>
        <v>60</v>
      </c>
      <c r="I56" s="43">
        <f t="shared" si="5"/>
        <v>0</v>
      </c>
      <c r="J56" s="42" t="s">
        <v>24</v>
      </c>
    </row>
    <row r="57" spans="1:10" x14ac:dyDescent="0.25">
      <c r="A57" s="41">
        <v>44305</v>
      </c>
      <c r="B57" s="42">
        <v>27802</v>
      </c>
      <c r="C57" s="42" t="s">
        <v>31</v>
      </c>
      <c r="D57" s="42" t="s">
        <v>27</v>
      </c>
      <c r="E57" s="45">
        <v>0</v>
      </c>
      <c r="F57" s="42">
        <v>15</v>
      </c>
      <c r="G57" s="42">
        <v>1</v>
      </c>
      <c r="H57" s="42">
        <f t="shared" si="4"/>
        <v>15</v>
      </c>
      <c r="I57" s="43">
        <f t="shared" si="5"/>
        <v>0</v>
      </c>
      <c r="J57" s="42" t="s">
        <v>23</v>
      </c>
    </row>
    <row r="58" spans="1:10" x14ac:dyDescent="0.25">
      <c r="A58" s="41">
        <v>44305</v>
      </c>
      <c r="B58" s="42">
        <v>26027</v>
      </c>
      <c r="C58" s="42" t="s">
        <v>19</v>
      </c>
      <c r="D58" s="42" t="s">
        <v>27</v>
      </c>
      <c r="E58" s="45">
        <v>0</v>
      </c>
      <c r="F58" s="42">
        <v>15</v>
      </c>
      <c r="G58" s="42">
        <v>3</v>
      </c>
      <c r="H58" s="42">
        <f t="shared" si="4"/>
        <v>45</v>
      </c>
      <c r="I58" s="43">
        <f t="shared" si="5"/>
        <v>0</v>
      </c>
      <c r="J58" s="42" t="s">
        <v>20</v>
      </c>
    </row>
    <row r="59" spans="1:10" x14ac:dyDescent="0.25">
      <c r="A59" s="41">
        <v>44305</v>
      </c>
      <c r="B59" s="42">
        <v>27454</v>
      </c>
      <c r="C59" s="42" t="s">
        <v>14</v>
      </c>
      <c r="D59" s="42" t="s">
        <v>27</v>
      </c>
      <c r="E59" s="45">
        <v>0</v>
      </c>
      <c r="F59" s="42">
        <v>15</v>
      </c>
      <c r="G59" s="42">
        <v>4</v>
      </c>
      <c r="H59" s="42">
        <f t="shared" si="4"/>
        <v>60</v>
      </c>
      <c r="I59" s="43">
        <f t="shared" si="5"/>
        <v>0</v>
      </c>
      <c r="J59" s="42" t="s">
        <v>15</v>
      </c>
    </row>
    <row r="60" spans="1:10" x14ac:dyDescent="0.25">
      <c r="A60" s="41">
        <v>44305</v>
      </c>
      <c r="B60" s="42">
        <v>27509</v>
      </c>
      <c r="C60" s="42" t="s">
        <v>39</v>
      </c>
      <c r="D60" s="42" t="s">
        <v>27</v>
      </c>
      <c r="E60" s="45">
        <v>0</v>
      </c>
      <c r="F60" s="42">
        <v>16</v>
      </c>
      <c r="G60" s="42">
        <v>4</v>
      </c>
      <c r="H60" s="42">
        <f t="shared" si="4"/>
        <v>64</v>
      </c>
      <c r="I60" s="43">
        <f t="shared" si="5"/>
        <v>0</v>
      </c>
      <c r="J60" s="42" t="s">
        <v>40</v>
      </c>
    </row>
    <row r="61" spans="1:10" x14ac:dyDescent="0.25">
      <c r="A61" s="41">
        <v>44305</v>
      </c>
      <c r="B61" s="42">
        <v>27559</v>
      </c>
      <c r="C61" s="42" t="s">
        <v>26</v>
      </c>
      <c r="D61" s="42" t="s">
        <v>27</v>
      </c>
      <c r="E61" s="45">
        <v>0</v>
      </c>
      <c r="F61" s="42">
        <v>12</v>
      </c>
      <c r="G61" s="42">
        <v>1</v>
      </c>
      <c r="H61" s="42">
        <f t="shared" si="4"/>
        <v>12</v>
      </c>
      <c r="I61" s="43">
        <f t="shared" si="5"/>
        <v>0</v>
      </c>
      <c r="J61" s="42" t="s">
        <v>18</v>
      </c>
    </row>
    <row r="62" spans="1:10" x14ac:dyDescent="0.25">
      <c r="A62" s="41">
        <v>44305</v>
      </c>
      <c r="B62" s="42">
        <v>27618</v>
      </c>
      <c r="C62" s="42" t="s">
        <v>34</v>
      </c>
      <c r="D62" s="42" t="s">
        <v>27</v>
      </c>
      <c r="E62" s="45">
        <v>0</v>
      </c>
      <c r="F62" s="42">
        <v>15</v>
      </c>
      <c r="G62" s="42">
        <v>1</v>
      </c>
      <c r="H62" s="42">
        <f t="shared" si="4"/>
        <v>15</v>
      </c>
      <c r="I62" s="43">
        <f t="shared" si="5"/>
        <v>0</v>
      </c>
      <c r="J62" s="42" t="s">
        <v>21</v>
      </c>
    </row>
    <row r="63" spans="1:10" x14ac:dyDescent="0.25">
      <c r="A63" s="41">
        <v>44306</v>
      </c>
      <c r="B63" s="42">
        <v>27455</v>
      </c>
      <c r="C63" s="42" t="s">
        <v>14</v>
      </c>
      <c r="D63" s="42" t="s">
        <v>27</v>
      </c>
      <c r="E63" s="45">
        <v>0</v>
      </c>
      <c r="F63" s="42">
        <v>15</v>
      </c>
      <c r="G63" s="42">
        <v>2</v>
      </c>
      <c r="H63" s="42">
        <f t="shared" si="4"/>
        <v>30</v>
      </c>
      <c r="I63" s="43">
        <f t="shared" si="5"/>
        <v>0</v>
      </c>
      <c r="J63" s="42" t="s">
        <v>15</v>
      </c>
    </row>
    <row r="64" spans="1:10" x14ac:dyDescent="0.25">
      <c r="A64" s="41">
        <v>44306</v>
      </c>
      <c r="B64" s="42">
        <v>27413</v>
      </c>
      <c r="C64" s="42" t="s">
        <v>13</v>
      </c>
      <c r="D64" s="42" t="s">
        <v>27</v>
      </c>
      <c r="E64" s="45">
        <v>0</v>
      </c>
      <c r="F64" s="42">
        <v>15</v>
      </c>
      <c r="G64" s="42">
        <v>2</v>
      </c>
      <c r="H64" s="42">
        <f t="shared" si="4"/>
        <v>30</v>
      </c>
      <c r="I64" s="43">
        <f t="shared" si="5"/>
        <v>0</v>
      </c>
      <c r="J64" s="42" t="s">
        <v>17</v>
      </c>
    </row>
    <row r="65" spans="1:10" x14ac:dyDescent="0.25">
      <c r="A65" s="41">
        <v>44306</v>
      </c>
      <c r="B65" s="42">
        <v>27511</v>
      </c>
      <c r="C65" s="42" t="s">
        <v>39</v>
      </c>
      <c r="D65" s="42" t="s">
        <v>27</v>
      </c>
      <c r="E65" s="45">
        <v>0</v>
      </c>
      <c r="F65" s="42">
        <v>16</v>
      </c>
      <c r="G65" s="42">
        <v>2</v>
      </c>
      <c r="H65" s="42">
        <f t="shared" si="4"/>
        <v>32</v>
      </c>
      <c r="I65" s="43">
        <f t="shared" si="5"/>
        <v>0</v>
      </c>
      <c r="J65" s="42" t="s">
        <v>17</v>
      </c>
    </row>
    <row r="66" spans="1:10" x14ac:dyDescent="0.25">
      <c r="A66" s="41">
        <v>44306</v>
      </c>
      <c r="B66" s="42">
        <v>27623</v>
      </c>
      <c r="C66" s="42" t="s">
        <v>34</v>
      </c>
      <c r="D66" s="42" t="s">
        <v>27</v>
      </c>
      <c r="E66" s="45">
        <v>0</v>
      </c>
      <c r="F66" s="42">
        <v>15</v>
      </c>
      <c r="G66" s="42">
        <v>1</v>
      </c>
      <c r="H66" s="42">
        <f t="shared" si="4"/>
        <v>15</v>
      </c>
      <c r="I66" s="43">
        <f t="shared" si="5"/>
        <v>0</v>
      </c>
      <c r="J66" s="42" t="s">
        <v>21</v>
      </c>
    </row>
    <row r="67" spans="1:10" x14ac:dyDescent="0.25">
      <c r="A67" s="41">
        <v>44306</v>
      </c>
      <c r="B67" s="42">
        <v>27864</v>
      </c>
      <c r="C67" s="42" t="s">
        <v>31</v>
      </c>
      <c r="D67" s="42" t="s">
        <v>27</v>
      </c>
      <c r="E67" s="45">
        <v>0</v>
      </c>
      <c r="F67" s="42">
        <v>15</v>
      </c>
      <c r="G67" s="42">
        <v>2</v>
      </c>
      <c r="H67" s="42">
        <f t="shared" si="4"/>
        <v>30</v>
      </c>
      <c r="I67" s="43">
        <f t="shared" si="5"/>
        <v>0</v>
      </c>
      <c r="J67" s="42" t="s">
        <v>24</v>
      </c>
    </row>
    <row r="68" spans="1:10" x14ac:dyDescent="0.25">
      <c r="A68" s="41">
        <v>44307</v>
      </c>
      <c r="B68" s="42">
        <v>27627</v>
      </c>
      <c r="C68" s="42" t="s">
        <v>34</v>
      </c>
      <c r="D68" s="42" t="s">
        <v>27</v>
      </c>
      <c r="E68" s="45">
        <v>0</v>
      </c>
      <c r="F68" s="42">
        <v>15</v>
      </c>
      <c r="G68" s="42">
        <v>1</v>
      </c>
      <c r="H68" s="42">
        <f t="shared" si="4"/>
        <v>15</v>
      </c>
      <c r="I68" s="43">
        <f t="shared" si="5"/>
        <v>0</v>
      </c>
      <c r="J68" s="42" t="s">
        <v>21</v>
      </c>
    </row>
    <row r="69" spans="1:10" x14ac:dyDescent="0.25">
      <c r="A69" s="41">
        <v>44307</v>
      </c>
      <c r="B69" s="42">
        <v>27628</v>
      </c>
      <c r="C69" s="42" t="s">
        <v>34</v>
      </c>
      <c r="D69" s="42" t="s">
        <v>27</v>
      </c>
      <c r="E69" s="45">
        <v>0</v>
      </c>
      <c r="F69" s="42">
        <v>15</v>
      </c>
      <c r="G69" s="42">
        <v>1</v>
      </c>
      <c r="H69" s="42">
        <f t="shared" si="4"/>
        <v>15</v>
      </c>
      <c r="I69" s="43">
        <f t="shared" si="5"/>
        <v>0</v>
      </c>
      <c r="J69" s="42" t="s">
        <v>21</v>
      </c>
    </row>
    <row r="70" spans="1:10" x14ac:dyDescent="0.25">
      <c r="A70" s="41">
        <v>44307</v>
      </c>
      <c r="B70" s="42">
        <v>25931</v>
      </c>
      <c r="C70" s="42" t="s">
        <v>29</v>
      </c>
      <c r="D70" s="42" t="s">
        <v>27</v>
      </c>
      <c r="E70" s="45">
        <v>0</v>
      </c>
      <c r="F70" s="42">
        <v>15</v>
      </c>
      <c r="G70" s="42">
        <v>1</v>
      </c>
      <c r="H70" s="42">
        <f t="shared" si="4"/>
        <v>15</v>
      </c>
      <c r="I70" s="43">
        <f t="shared" si="5"/>
        <v>0</v>
      </c>
      <c r="J70" s="42" t="s">
        <v>30</v>
      </c>
    </row>
    <row r="71" spans="1:10" x14ac:dyDescent="0.25">
      <c r="A71" s="41">
        <v>44307</v>
      </c>
      <c r="B71" s="42">
        <v>25930</v>
      </c>
      <c r="C71" s="42" t="s">
        <v>29</v>
      </c>
      <c r="D71" s="42" t="s">
        <v>27</v>
      </c>
      <c r="E71" s="45">
        <v>0</v>
      </c>
      <c r="F71" s="42">
        <v>15</v>
      </c>
      <c r="G71" s="42">
        <v>1</v>
      </c>
      <c r="H71" s="42">
        <f t="shared" si="4"/>
        <v>15</v>
      </c>
      <c r="I71" s="43">
        <f t="shared" si="5"/>
        <v>0</v>
      </c>
      <c r="J71" s="42" t="s">
        <v>30</v>
      </c>
    </row>
    <row r="72" spans="1:10" x14ac:dyDescent="0.25">
      <c r="A72" s="41">
        <v>44307</v>
      </c>
      <c r="B72" s="42">
        <v>27456</v>
      </c>
      <c r="C72" s="42" t="s">
        <v>14</v>
      </c>
      <c r="D72" s="42" t="s">
        <v>27</v>
      </c>
      <c r="E72" s="45">
        <v>0</v>
      </c>
      <c r="F72" s="42">
        <v>15</v>
      </c>
      <c r="G72" s="42">
        <v>2</v>
      </c>
      <c r="H72" s="42">
        <f t="shared" si="4"/>
        <v>30</v>
      </c>
      <c r="I72" s="43">
        <f t="shared" si="5"/>
        <v>0</v>
      </c>
      <c r="J72" s="42" t="s">
        <v>15</v>
      </c>
    </row>
    <row r="73" spans="1:10" x14ac:dyDescent="0.25">
      <c r="A73" s="41">
        <v>44307</v>
      </c>
      <c r="B73" s="42">
        <v>27419</v>
      </c>
      <c r="C73" s="42" t="s">
        <v>13</v>
      </c>
      <c r="D73" s="42" t="s">
        <v>27</v>
      </c>
      <c r="E73" s="45">
        <v>0</v>
      </c>
      <c r="F73" s="42">
        <v>15</v>
      </c>
      <c r="G73" s="42">
        <v>1</v>
      </c>
      <c r="H73" s="42">
        <f t="shared" si="4"/>
        <v>15</v>
      </c>
      <c r="I73" s="43">
        <f t="shared" si="5"/>
        <v>0</v>
      </c>
      <c r="J73" s="42" t="s">
        <v>17</v>
      </c>
    </row>
    <row r="74" spans="1:10" x14ac:dyDescent="0.25">
      <c r="A74" s="41">
        <v>44307</v>
      </c>
      <c r="B74" s="42">
        <v>27566</v>
      </c>
      <c r="C74" s="42" t="s">
        <v>26</v>
      </c>
      <c r="D74" s="42" t="s">
        <v>27</v>
      </c>
      <c r="E74" s="45">
        <v>0</v>
      </c>
      <c r="F74" s="42">
        <v>12</v>
      </c>
      <c r="G74" s="42">
        <v>3</v>
      </c>
      <c r="H74" s="42">
        <f t="shared" si="4"/>
        <v>36</v>
      </c>
      <c r="I74" s="43">
        <f t="shared" si="5"/>
        <v>0</v>
      </c>
      <c r="J74" s="42" t="s">
        <v>18</v>
      </c>
    </row>
    <row r="75" spans="1:10" x14ac:dyDescent="0.25">
      <c r="A75" s="41">
        <v>44307</v>
      </c>
      <c r="B75" s="42">
        <v>27867</v>
      </c>
      <c r="C75" s="42" t="s">
        <v>31</v>
      </c>
      <c r="D75" s="42" t="s">
        <v>27</v>
      </c>
      <c r="E75" s="45">
        <v>0</v>
      </c>
      <c r="F75" s="42">
        <v>15</v>
      </c>
      <c r="G75" s="42">
        <v>5</v>
      </c>
      <c r="H75" s="42">
        <f t="shared" si="4"/>
        <v>75</v>
      </c>
      <c r="I75" s="43">
        <f t="shared" si="5"/>
        <v>0</v>
      </c>
      <c r="J75" s="42" t="s">
        <v>24</v>
      </c>
    </row>
    <row r="76" spans="1:10" x14ac:dyDescent="0.25">
      <c r="A76" s="41">
        <v>44307</v>
      </c>
      <c r="B76" s="42">
        <v>27512</v>
      </c>
      <c r="C76" s="42" t="s">
        <v>39</v>
      </c>
      <c r="D76" s="42" t="s">
        <v>27</v>
      </c>
      <c r="E76" s="45">
        <v>0</v>
      </c>
      <c r="F76" s="42">
        <v>16</v>
      </c>
      <c r="G76" s="42">
        <v>2</v>
      </c>
      <c r="H76" s="42">
        <f t="shared" si="4"/>
        <v>32</v>
      </c>
      <c r="I76" s="43">
        <f t="shared" si="5"/>
        <v>0</v>
      </c>
      <c r="J76" s="42" t="s">
        <v>40</v>
      </c>
    </row>
    <row r="77" spans="1:10" x14ac:dyDescent="0.25">
      <c r="A77" s="41">
        <v>44307</v>
      </c>
      <c r="B77" s="42">
        <v>27564</v>
      </c>
      <c r="C77" s="42" t="s">
        <v>26</v>
      </c>
      <c r="D77" s="42" t="s">
        <v>27</v>
      </c>
      <c r="E77" s="45">
        <v>0</v>
      </c>
      <c r="F77" s="42">
        <v>12</v>
      </c>
      <c r="G77" s="42">
        <v>1</v>
      </c>
      <c r="H77" s="42">
        <f t="shared" si="4"/>
        <v>12</v>
      </c>
      <c r="I77" s="43">
        <f t="shared" si="5"/>
        <v>0</v>
      </c>
      <c r="J77" s="42" t="s">
        <v>18</v>
      </c>
    </row>
    <row r="78" spans="1:10" x14ac:dyDescent="0.25">
      <c r="A78" s="41">
        <v>44337</v>
      </c>
      <c r="B78" s="42">
        <v>27464</v>
      </c>
      <c r="C78" s="42" t="s">
        <v>14</v>
      </c>
      <c r="D78" s="42" t="s">
        <v>27</v>
      </c>
      <c r="E78" s="45">
        <v>0</v>
      </c>
      <c r="F78" s="42">
        <v>15</v>
      </c>
      <c r="G78" s="42">
        <v>1</v>
      </c>
      <c r="H78" s="42">
        <f t="shared" si="4"/>
        <v>15</v>
      </c>
      <c r="I78" s="43">
        <f t="shared" si="5"/>
        <v>0</v>
      </c>
      <c r="J78" s="42" t="s">
        <v>15</v>
      </c>
    </row>
    <row r="79" spans="1:10" x14ac:dyDescent="0.25">
      <c r="A79" s="41">
        <v>44308</v>
      </c>
      <c r="B79" s="42">
        <v>27634</v>
      </c>
      <c r="C79" s="42" t="s">
        <v>34</v>
      </c>
      <c r="D79" s="42" t="s">
        <v>27</v>
      </c>
      <c r="E79" s="45">
        <v>0</v>
      </c>
      <c r="F79" s="42">
        <v>15</v>
      </c>
      <c r="G79" s="42">
        <v>1</v>
      </c>
      <c r="H79" s="42">
        <f t="shared" si="4"/>
        <v>15</v>
      </c>
      <c r="I79" s="43">
        <f t="shared" si="5"/>
        <v>0</v>
      </c>
      <c r="J79" s="42" t="s">
        <v>21</v>
      </c>
    </row>
    <row r="80" spans="1:10" x14ac:dyDescent="0.25">
      <c r="A80" s="41">
        <v>44308</v>
      </c>
      <c r="B80" s="42">
        <v>25934</v>
      </c>
      <c r="C80" s="42" t="s">
        <v>29</v>
      </c>
      <c r="D80" s="42" t="s">
        <v>27</v>
      </c>
      <c r="E80" s="45">
        <v>0</v>
      </c>
      <c r="F80" s="42">
        <v>15</v>
      </c>
      <c r="G80" s="42">
        <v>1</v>
      </c>
      <c r="H80" s="42">
        <f t="shared" si="4"/>
        <v>15</v>
      </c>
      <c r="I80" s="43">
        <f t="shared" si="5"/>
        <v>0</v>
      </c>
      <c r="J80" s="42" t="s">
        <v>30</v>
      </c>
    </row>
    <row r="81" spans="1:10" x14ac:dyDescent="0.25">
      <c r="A81" s="41">
        <v>44308</v>
      </c>
      <c r="B81" s="42">
        <v>25933</v>
      </c>
      <c r="C81" s="42" t="s">
        <v>29</v>
      </c>
      <c r="D81" s="42" t="s">
        <v>27</v>
      </c>
      <c r="E81" s="45">
        <v>0</v>
      </c>
      <c r="F81" s="42">
        <v>15</v>
      </c>
      <c r="G81" s="42">
        <v>1</v>
      </c>
      <c r="H81" s="42">
        <f t="shared" si="4"/>
        <v>15</v>
      </c>
      <c r="I81" s="43">
        <f t="shared" si="5"/>
        <v>0</v>
      </c>
      <c r="J81" s="42" t="s">
        <v>30</v>
      </c>
    </row>
    <row r="82" spans="1:10" x14ac:dyDescent="0.25">
      <c r="A82" s="41">
        <v>44308</v>
      </c>
      <c r="B82" s="42">
        <v>27813</v>
      </c>
      <c r="C82" s="42" t="s">
        <v>22</v>
      </c>
      <c r="D82" s="42" t="s">
        <v>27</v>
      </c>
      <c r="E82" s="45">
        <v>0</v>
      </c>
      <c r="F82" s="42">
        <v>15</v>
      </c>
      <c r="G82" s="42">
        <v>3</v>
      </c>
      <c r="H82" s="42">
        <f t="shared" si="4"/>
        <v>45</v>
      </c>
      <c r="I82" s="43">
        <f t="shared" si="5"/>
        <v>0</v>
      </c>
      <c r="J82" s="42" t="s">
        <v>23</v>
      </c>
    </row>
    <row r="83" spans="1:10" x14ac:dyDescent="0.25">
      <c r="A83" s="41">
        <v>44308</v>
      </c>
      <c r="B83" s="42">
        <v>27420</v>
      </c>
      <c r="C83" s="42" t="s">
        <v>13</v>
      </c>
      <c r="D83" s="42" t="s">
        <v>27</v>
      </c>
      <c r="E83" s="45">
        <v>0</v>
      </c>
      <c r="F83" s="42">
        <v>15</v>
      </c>
      <c r="G83" s="42">
        <v>4</v>
      </c>
      <c r="H83" s="42">
        <f t="shared" si="4"/>
        <v>60</v>
      </c>
      <c r="I83" s="43">
        <f t="shared" si="5"/>
        <v>0</v>
      </c>
      <c r="J83" s="42" t="s">
        <v>17</v>
      </c>
    </row>
    <row r="84" spans="1:10" x14ac:dyDescent="0.25">
      <c r="A84" s="41">
        <v>44308</v>
      </c>
      <c r="B84" s="42">
        <v>27517</v>
      </c>
      <c r="C84" s="42" t="s">
        <v>39</v>
      </c>
      <c r="D84" s="42" t="s">
        <v>27</v>
      </c>
      <c r="E84" s="45">
        <v>0</v>
      </c>
      <c r="F84" s="42">
        <v>16</v>
      </c>
      <c r="G84" s="42">
        <v>1</v>
      </c>
      <c r="H84" s="42">
        <f t="shared" si="4"/>
        <v>16</v>
      </c>
      <c r="I84" s="43">
        <f t="shared" si="5"/>
        <v>0</v>
      </c>
      <c r="J84" s="42" t="s">
        <v>40</v>
      </c>
    </row>
    <row r="85" spans="1:10" x14ac:dyDescent="0.25">
      <c r="A85" s="41">
        <v>44309</v>
      </c>
      <c r="B85" s="42">
        <v>27421</v>
      </c>
      <c r="C85" s="42" t="s">
        <v>13</v>
      </c>
      <c r="D85" s="42" t="s">
        <v>27</v>
      </c>
      <c r="E85" s="45">
        <v>0</v>
      </c>
      <c r="F85" s="42">
        <v>15</v>
      </c>
      <c r="G85" s="42">
        <v>1</v>
      </c>
      <c r="H85" s="42">
        <f t="shared" si="4"/>
        <v>15</v>
      </c>
      <c r="I85" s="43">
        <f t="shared" si="5"/>
        <v>0</v>
      </c>
      <c r="J85" s="42" t="s">
        <v>17</v>
      </c>
    </row>
    <row r="86" spans="1:10" x14ac:dyDescent="0.25">
      <c r="A86" s="41">
        <v>44309</v>
      </c>
      <c r="B86" s="42">
        <v>27870</v>
      </c>
      <c r="C86" s="42" t="s">
        <v>31</v>
      </c>
      <c r="D86" s="42" t="s">
        <v>27</v>
      </c>
      <c r="E86" s="45">
        <v>0</v>
      </c>
      <c r="F86" s="42">
        <v>15</v>
      </c>
      <c r="G86" s="42">
        <v>2</v>
      </c>
      <c r="H86" s="42">
        <f t="shared" ref="H86:H89" si="6">(F86*G86)</f>
        <v>30</v>
      </c>
      <c r="I86" s="43">
        <f t="shared" ref="I86:I89" si="7">(E86*H86)</f>
        <v>0</v>
      </c>
      <c r="J86" s="42" t="s">
        <v>24</v>
      </c>
    </row>
    <row r="87" spans="1:10" x14ac:dyDescent="0.25">
      <c r="A87" s="41">
        <v>44309</v>
      </c>
      <c r="B87" s="42">
        <v>27520</v>
      </c>
      <c r="C87" s="42" t="s">
        <v>39</v>
      </c>
      <c r="D87" s="42" t="s">
        <v>27</v>
      </c>
      <c r="E87" s="45">
        <v>0</v>
      </c>
      <c r="F87" s="42">
        <v>16</v>
      </c>
      <c r="G87" s="42">
        <v>1</v>
      </c>
      <c r="H87" s="42">
        <f t="shared" si="6"/>
        <v>16</v>
      </c>
      <c r="I87" s="43">
        <f t="shared" si="7"/>
        <v>0</v>
      </c>
      <c r="J87" s="42" t="s">
        <v>40</v>
      </c>
    </row>
    <row r="88" spans="1:10" x14ac:dyDescent="0.25">
      <c r="A88" s="41">
        <v>44309</v>
      </c>
      <c r="B88" s="42">
        <v>27815</v>
      </c>
      <c r="C88" s="42" t="s">
        <v>22</v>
      </c>
      <c r="D88" s="42" t="s">
        <v>27</v>
      </c>
      <c r="E88" s="45">
        <v>0</v>
      </c>
      <c r="F88" s="42">
        <v>15</v>
      </c>
      <c r="G88" s="42">
        <v>3</v>
      </c>
      <c r="H88" s="42">
        <f t="shared" si="6"/>
        <v>45</v>
      </c>
      <c r="I88" s="43">
        <f t="shared" si="7"/>
        <v>0</v>
      </c>
      <c r="J88" s="42" t="s">
        <v>23</v>
      </c>
    </row>
    <row r="89" spans="1:10" x14ac:dyDescent="0.25">
      <c r="A89" s="41">
        <v>44314</v>
      </c>
      <c r="B89" s="42">
        <v>25941</v>
      </c>
      <c r="C89" s="42" t="s">
        <v>29</v>
      </c>
      <c r="D89" s="42" t="s">
        <v>27</v>
      </c>
      <c r="E89" s="45">
        <v>0</v>
      </c>
      <c r="F89" s="42">
        <v>15</v>
      </c>
      <c r="G89" s="42">
        <v>1</v>
      </c>
      <c r="H89" s="42">
        <f t="shared" si="6"/>
        <v>15</v>
      </c>
      <c r="I89" s="43">
        <f t="shared" si="7"/>
        <v>0</v>
      </c>
      <c r="J89" s="42" t="s">
        <v>30</v>
      </c>
    </row>
    <row r="90" spans="1:10" x14ac:dyDescent="0.25">
      <c r="A90" s="9"/>
      <c r="B90" s="10"/>
      <c r="C90" s="10"/>
      <c r="D90" s="10" t="s">
        <v>27</v>
      </c>
      <c r="E90" s="24"/>
      <c r="F90" s="10"/>
      <c r="G90" s="10"/>
      <c r="H90" s="10">
        <f t="shared" ref="H90:H92" si="8">(F90*G90)</f>
        <v>0</v>
      </c>
      <c r="I90" s="11">
        <f t="shared" ref="I90:I92" si="9">(E90*H90)</f>
        <v>0</v>
      </c>
      <c r="J90" s="10"/>
    </row>
    <row r="91" spans="1:10" x14ac:dyDescent="0.25">
      <c r="A91" s="9"/>
      <c r="B91" s="10"/>
      <c r="C91" s="10"/>
      <c r="D91" s="10" t="s">
        <v>27</v>
      </c>
      <c r="E91" s="24"/>
      <c r="F91" s="10"/>
      <c r="G91" s="10"/>
      <c r="H91" s="10">
        <f t="shared" si="8"/>
        <v>0</v>
      </c>
      <c r="I91" s="11">
        <f t="shared" si="9"/>
        <v>0</v>
      </c>
      <c r="J91" s="10"/>
    </row>
    <row r="92" spans="1:10" x14ac:dyDescent="0.25">
      <c r="A92" s="9"/>
      <c r="B92" s="10"/>
      <c r="C92" s="10"/>
      <c r="D92" s="10" t="s">
        <v>27</v>
      </c>
      <c r="E92" s="24"/>
      <c r="F92" s="10"/>
      <c r="G92" s="10"/>
      <c r="H92" s="10">
        <f t="shared" si="8"/>
        <v>0</v>
      </c>
      <c r="I92" s="11">
        <f t="shared" si="9"/>
        <v>0</v>
      </c>
      <c r="J92" s="10"/>
    </row>
    <row r="318" ht="15" customHeight="1" x14ac:dyDescent="0.25"/>
  </sheetData>
  <mergeCells count="3">
    <mergeCell ref="O5:P5"/>
    <mergeCell ref="K32:L32"/>
    <mergeCell ref="K5:L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91775-EBBA-46C7-86C8-17D9685DBBD2}">
  <dimension ref="A1:L34"/>
  <sheetViews>
    <sheetView workbookViewId="0">
      <selection activeCell="J40" sqref="J40"/>
    </sheetView>
  </sheetViews>
  <sheetFormatPr baseColWidth="10" defaultRowHeight="15" x14ac:dyDescent="0.25"/>
  <cols>
    <col min="5" max="5" width="16.140625" customWidth="1"/>
    <col min="10" max="10" width="18.42578125" customWidth="1"/>
    <col min="11" max="11" width="18.140625" customWidth="1"/>
    <col min="12" max="12" width="16.42578125" customWidth="1"/>
  </cols>
  <sheetData>
    <row r="1" spans="1:12" ht="16.5" customHeight="1" x14ac:dyDescent="0.25">
      <c r="F1" s="1"/>
      <c r="G1" s="1"/>
      <c r="H1" s="1"/>
      <c r="I1" s="1"/>
      <c r="J1" s="1"/>
      <c r="K1" s="1"/>
    </row>
    <row r="2" spans="1:12" ht="15.75" customHeight="1" x14ac:dyDescent="0.25">
      <c r="F2" s="1"/>
      <c r="G2" s="1"/>
      <c r="H2" s="1"/>
      <c r="I2" s="1"/>
      <c r="J2" s="1"/>
      <c r="K2" s="1"/>
    </row>
    <row r="3" spans="1:12" ht="27.75" customHeight="1" x14ac:dyDescent="0.35">
      <c r="E3" s="2" t="s">
        <v>44</v>
      </c>
      <c r="F3" s="1"/>
      <c r="G3" s="1"/>
      <c r="H3" s="1"/>
      <c r="I3" s="1"/>
      <c r="J3" s="1"/>
      <c r="K3" s="1"/>
    </row>
    <row r="4" spans="1:12" ht="12.75" customHeight="1" thickBot="1" x14ac:dyDescent="0.3">
      <c r="F4" s="1"/>
      <c r="G4" s="1"/>
      <c r="H4" s="1"/>
      <c r="I4" s="1"/>
      <c r="J4" s="1"/>
      <c r="K4" s="1"/>
    </row>
    <row r="5" spans="1:12" ht="19.5" thickBot="1" x14ac:dyDescent="0.35">
      <c r="A5" s="20" t="s">
        <v>0</v>
      </c>
      <c r="B5" s="21" t="s">
        <v>1</v>
      </c>
      <c r="C5" s="21" t="s">
        <v>2</v>
      </c>
      <c r="D5" s="21" t="s">
        <v>3</v>
      </c>
      <c r="E5" s="21" t="s">
        <v>4</v>
      </c>
      <c r="F5" s="21" t="s">
        <v>5</v>
      </c>
      <c r="G5" s="21" t="s">
        <v>6</v>
      </c>
      <c r="H5" s="21" t="s">
        <v>7</v>
      </c>
      <c r="I5" s="22" t="s">
        <v>8</v>
      </c>
      <c r="J5" s="23" t="s">
        <v>9</v>
      </c>
      <c r="K5" s="47" t="s">
        <v>10</v>
      </c>
      <c r="L5" s="48"/>
    </row>
    <row r="6" spans="1:12" x14ac:dyDescent="0.25">
      <c r="A6" s="41">
        <v>44293</v>
      </c>
      <c r="B6" s="42">
        <v>26132</v>
      </c>
      <c r="C6" s="42" t="s">
        <v>31</v>
      </c>
      <c r="D6" s="37" t="s">
        <v>38</v>
      </c>
      <c r="E6" s="31">
        <v>0</v>
      </c>
      <c r="F6" s="42">
        <v>15</v>
      </c>
      <c r="G6" s="42">
        <v>1</v>
      </c>
      <c r="H6" s="42">
        <f t="shared" ref="H6:H34" si="0">(F6*G6)</f>
        <v>15</v>
      </c>
      <c r="I6" s="43">
        <f t="shared" ref="I6:I34" si="1">(E6*H6)</f>
        <v>0</v>
      </c>
      <c r="J6" s="44" t="s">
        <v>37</v>
      </c>
      <c r="K6" s="13" t="s">
        <v>7</v>
      </c>
      <c r="L6" s="14">
        <f>SUM(H6:H34)</f>
        <v>618</v>
      </c>
    </row>
    <row r="7" spans="1:12" x14ac:dyDescent="0.25">
      <c r="A7" s="41">
        <v>44294</v>
      </c>
      <c r="B7" s="42">
        <v>26545</v>
      </c>
      <c r="C7" s="42" t="s">
        <v>14</v>
      </c>
      <c r="D7" s="37" t="s">
        <v>38</v>
      </c>
      <c r="E7" s="31">
        <v>0</v>
      </c>
      <c r="F7" s="42">
        <v>15</v>
      </c>
      <c r="G7" s="42">
        <v>1</v>
      </c>
      <c r="H7" s="42">
        <f t="shared" si="0"/>
        <v>15</v>
      </c>
      <c r="I7" s="43">
        <f t="shared" si="1"/>
        <v>0</v>
      </c>
      <c r="J7" s="44" t="s">
        <v>15</v>
      </c>
      <c r="K7" s="3" t="s">
        <v>8</v>
      </c>
      <c r="L7" s="4" t="s">
        <v>42</v>
      </c>
    </row>
    <row r="8" spans="1:12" ht="15.75" thickBot="1" x14ac:dyDescent="0.3">
      <c r="A8" s="41">
        <v>44294</v>
      </c>
      <c r="B8" s="42">
        <v>26082</v>
      </c>
      <c r="C8" s="42" t="s">
        <v>16</v>
      </c>
      <c r="D8" s="37" t="s">
        <v>38</v>
      </c>
      <c r="E8" s="31">
        <v>0</v>
      </c>
      <c r="F8" s="42">
        <v>15</v>
      </c>
      <c r="G8" s="42">
        <v>2</v>
      </c>
      <c r="H8" s="42">
        <f t="shared" si="0"/>
        <v>30</v>
      </c>
      <c r="I8" s="43">
        <f t="shared" si="1"/>
        <v>0</v>
      </c>
      <c r="J8" s="44" t="s">
        <v>18</v>
      </c>
      <c r="K8" s="5" t="s">
        <v>11</v>
      </c>
      <c r="L8" s="6" t="e">
        <f>(L7*19%)</f>
        <v>#VALUE!</v>
      </c>
    </row>
    <row r="9" spans="1:12" ht="15.75" thickBot="1" x14ac:dyDescent="0.3">
      <c r="A9" s="41">
        <v>44294</v>
      </c>
      <c r="B9" s="42">
        <v>26081</v>
      </c>
      <c r="C9" s="42" t="s">
        <v>16</v>
      </c>
      <c r="D9" s="37" t="s">
        <v>38</v>
      </c>
      <c r="E9" s="31">
        <v>0</v>
      </c>
      <c r="F9" s="42">
        <v>15</v>
      </c>
      <c r="G9" s="42">
        <v>1</v>
      </c>
      <c r="H9" s="42">
        <f t="shared" si="0"/>
        <v>15</v>
      </c>
      <c r="I9" s="43">
        <f t="shared" si="1"/>
        <v>0</v>
      </c>
      <c r="J9" s="44" t="s">
        <v>18</v>
      </c>
      <c r="K9" s="7" t="s">
        <v>12</v>
      </c>
      <c r="L9" s="8" t="e">
        <f>(L7+L8)</f>
        <v>#VALUE!</v>
      </c>
    </row>
    <row r="10" spans="1:12" x14ac:dyDescent="0.25">
      <c r="A10" s="41">
        <v>44294</v>
      </c>
      <c r="B10" s="42">
        <v>26496</v>
      </c>
      <c r="C10" s="42" t="s">
        <v>13</v>
      </c>
      <c r="D10" s="37" t="s">
        <v>38</v>
      </c>
      <c r="E10" s="31">
        <v>0</v>
      </c>
      <c r="F10" s="42">
        <v>15</v>
      </c>
      <c r="G10" s="42">
        <v>1</v>
      </c>
      <c r="H10" s="42">
        <f t="shared" si="0"/>
        <v>15</v>
      </c>
      <c r="I10" s="43">
        <f t="shared" si="1"/>
        <v>0</v>
      </c>
      <c r="J10" s="44" t="s">
        <v>17</v>
      </c>
      <c r="K10" s="17"/>
      <c r="L10" s="18"/>
    </row>
    <row r="11" spans="1:12" x14ac:dyDescent="0.25">
      <c r="A11" s="41">
        <v>44295</v>
      </c>
      <c r="B11" s="42">
        <v>26500</v>
      </c>
      <c r="C11" s="42" t="s">
        <v>13</v>
      </c>
      <c r="D11" s="37" t="s">
        <v>38</v>
      </c>
      <c r="E11" s="31">
        <v>0</v>
      </c>
      <c r="F11" s="42">
        <v>15</v>
      </c>
      <c r="G11" s="42">
        <v>1</v>
      </c>
      <c r="H11" s="42">
        <f t="shared" si="0"/>
        <v>15</v>
      </c>
      <c r="I11" s="43">
        <f t="shared" si="1"/>
        <v>0</v>
      </c>
      <c r="J11" s="44" t="s">
        <v>17</v>
      </c>
      <c r="K11" s="17"/>
      <c r="L11" s="18"/>
    </row>
    <row r="12" spans="1:12" x14ac:dyDescent="0.25">
      <c r="A12" s="41">
        <v>44295</v>
      </c>
      <c r="B12" s="42">
        <v>26546</v>
      </c>
      <c r="C12" s="42" t="s">
        <v>14</v>
      </c>
      <c r="D12" s="37" t="s">
        <v>38</v>
      </c>
      <c r="E12" s="31">
        <v>0</v>
      </c>
      <c r="F12" s="42">
        <v>15</v>
      </c>
      <c r="G12" s="42">
        <v>1</v>
      </c>
      <c r="H12" s="42">
        <f t="shared" si="0"/>
        <v>15</v>
      </c>
      <c r="I12" s="43">
        <f t="shared" si="1"/>
        <v>0</v>
      </c>
      <c r="J12" s="44" t="s">
        <v>15</v>
      </c>
      <c r="K12" s="17"/>
      <c r="L12" s="18"/>
    </row>
    <row r="13" spans="1:12" x14ac:dyDescent="0.25">
      <c r="A13" s="41">
        <v>44296</v>
      </c>
      <c r="B13" s="42">
        <v>26197</v>
      </c>
      <c r="C13" s="42" t="s">
        <v>29</v>
      </c>
      <c r="D13" s="37" t="s">
        <v>38</v>
      </c>
      <c r="E13" s="31">
        <v>0</v>
      </c>
      <c r="F13" s="42">
        <v>15</v>
      </c>
      <c r="G13" s="42">
        <v>1</v>
      </c>
      <c r="H13" s="42">
        <f t="shared" si="0"/>
        <v>15</v>
      </c>
      <c r="I13" s="43">
        <f t="shared" si="1"/>
        <v>0</v>
      </c>
      <c r="J13" s="44" t="s">
        <v>30</v>
      </c>
    </row>
    <row r="14" spans="1:12" x14ac:dyDescent="0.25">
      <c r="A14" s="41">
        <v>44296</v>
      </c>
      <c r="B14" s="42">
        <v>26083</v>
      </c>
      <c r="C14" s="42" t="s">
        <v>13</v>
      </c>
      <c r="D14" s="37" t="s">
        <v>38</v>
      </c>
      <c r="E14" s="31">
        <v>0</v>
      </c>
      <c r="F14" s="42">
        <v>15</v>
      </c>
      <c r="G14" s="42">
        <v>1</v>
      </c>
      <c r="H14" s="42">
        <f t="shared" si="0"/>
        <v>15</v>
      </c>
      <c r="I14" s="43">
        <f t="shared" si="1"/>
        <v>0</v>
      </c>
      <c r="J14" s="44" t="s">
        <v>17</v>
      </c>
    </row>
    <row r="15" spans="1:12" x14ac:dyDescent="0.25">
      <c r="A15" s="41">
        <v>44296</v>
      </c>
      <c r="B15" s="42">
        <v>26298</v>
      </c>
      <c r="C15" s="42" t="s">
        <v>26</v>
      </c>
      <c r="D15" s="42" t="s">
        <v>38</v>
      </c>
      <c r="E15" s="45">
        <v>0</v>
      </c>
      <c r="F15" s="42">
        <v>12</v>
      </c>
      <c r="G15" s="42">
        <v>1</v>
      </c>
      <c r="H15" s="42">
        <f t="shared" si="0"/>
        <v>12</v>
      </c>
      <c r="I15" s="43">
        <f t="shared" si="1"/>
        <v>0</v>
      </c>
      <c r="J15" s="44" t="s">
        <v>18</v>
      </c>
    </row>
    <row r="16" spans="1:12" x14ac:dyDescent="0.25">
      <c r="A16" s="41">
        <v>44296</v>
      </c>
      <c r="B16" s="42">
        <v>26549</v>
      </c>
      <c r="C16" s="42" t="s">
        <v>14</v>
      </c>
      <c r="D16" s="42" t="s">
        <v>38</v>
      </c>
      <c r="E16" s="45">
        <v>0</v>
      </c>
      <c r="F16" s="42">
        <v>15</v>
      </c>
      <c r="G16" s="42">
        <v>1</v>
      </c>
      <c r="H16" s="42">
        <f t="shared" si="0"/>
        <v>15</v>
      </c>
      <c r="I16" s="43">
        <f t="shared" si="1"/>
        <v>0</v>
      </c>
      <c r="J16" s="44" t="s">
        <v>15</v>
      </c>
    </row>
    <row r="17" spans="1:10" x14ac:dyDescent="0.25">
      <c r="A17" s="41">
        <v>44296</v>
      </c>
      <c r="B17" s="42">
        <v>27851</v>
      </c>
      <c r="C17" s="42" t="s">
        <v>31</v>
      </c>
      <c r="D17" s="42" t="s">
        <v>38</v>
      </c>
      <c r="E17" s="45">
        <v>0</v>
      </c>
      <c r="F17" s="42">
        <v>15</v>
      </c>
      <c r="G17" s="42">
        <v>2</v>
      </c>
      <c r="H17" s="42">
        <f t="shared" si="0"/>
        <v>30</v>
      </c>
      <c r="I17" s="43">
        <f t="shared" si="1"/>
        <v>0</v>
      </c>
      <c r="J17" s="44" t="s">
        <v>37</v>
      </c>
    </row>
    <row r="18" spans="1:10" x14ac:dyDescent="0.25">
      <c r="A18" s="41">
        <v>44300</v>
      </c>
      <c r="B18" s="42">
        <v>25905</v>
      </c>
      <c r="C18" s="42" t="s">
        <v>29</v>
      </c>
      <c r="D18" s="42" t="s">
        <v>38</v>
      </c>
      <c r="E18" s="45">
        <v>0</v>
      </c>
      <c r="F18" s="42">
        <v>15</v>
      </c>
      <c r="G18" s="42">
        <v>1</v>
      </c>
      <c r="H18" s="42">
        <f t="shared" si="0"/>
        <v>15</v>
      </c>
      <c r="I18" s="43">
        <f t="shared" si="1"/>
        <v>0</v>
      </c>
      <c r="J18" s="44" t="s">
        <v>30</v>
      </c>
    </row>
    <row r="19" spans="1:10" x14ac:dyDescent="0.25">
      <c r="A19" s="41">
        <v>44300</v>
      </c>
      <c r="B19" s="42">
        <v>26018</v>
      </c>
      <c r="C19" s="42" t="s">
        <v>26</v>
      </c>
      <c r="D19" s="42" t="s">
        <v>38</v>
      </c>
      <c r="E19" s="45">
        <v>0</v>
      </c>
      <c r="F19" s="42">
        <v>12</v>
      </c>
      <c r="G19" s="42">
        <v>1</v>
      </c>
      <c r="H19" s="42">
        <f t="shared" si="0"/>
        <v>12</v>
      </c>
      <c r="I19" s="43">
        <f t="shared" si="1"/>
        <v>0</v>
      </c>
      <c r="J19" s="44" t="s">
        <v>18</v>
      </c>
    </row>
    <row r="20" spans="1:10" x14ac:dyDescent="0.25">
      <c r="A20" s="41">
        <v>44300</v>
      </c>
      <c r="B20" s="42">
        <v>27855</v>
      </c>
      <c r="C20" s="42" t="s">
        <v>31</v>
      </c>
      <c r="D20" s="42" t="s">
        <v>38</v>
      </c>
      <c r="E20" s="45">
        <v>0</v>
      </c>
      <c r="F20" s="42">
        <v>15</v>
      </c>
      <c r="G20" s="42">
        <v>4</v>
      </c>
      <c r="H20" s="42">
        <f t="shared" si="0"/>
        <v>60</v>
      </c>
      <c r="I20" s="43">
        <f t="shared" si="1"/>
        <v>0</v>
      </c>
      <c r="J20" s="42" t="s">
        <v>37</v>
      </c>
    </row>
    <row r="21" spans="1:10" x14ac:dyDescent="0.25">
      <c r="A21" s="41">
        <v>44300</v>
      </c>
      <c r="B21" s="42">
        <v>27501</v>
      </c>
      <c r="C21" s="42" t="s">
        <v>39</v>
      </c>
      <c r="D21" s="42" t="s">
        <v>38</v>
      </c>
      <c r="E21" s="45">
        <v>0</v>
      </c>
      <c r="F21" s="42">
        <v>16</v>
      </c>
      <c r="G21" s="42">
        <v>1</v>
      </c>
      <c r="H21" s="42">
        <f t="shared" si="0"/>
        <v>16</v>
      </c>
      <c r="I21" s="43">
        <f t="shared" si="1"/>
        <v>0</v>
      </c>
      <c r="J21" s="42" t="s">
        <v>40</v>
      </c>
    </row>
    <row r="22" spans="1:10" x14ac:dyDescent="0.25">
      <c r="A22" s="41">
        <v>44306</v>
      </c>
      <c r="B22" s="42">
        <v>27626</v>
      </c>
      <c r="C22" s="42" t="s">
        <v>34</v>
      </c>
      <c r="D22" s="42" t="s">
        <v>38</v>
      </c>
      <c r="E22" s="45">
        <v>0</v>
      </c>
      <c r="F22" s="42">
        <v>15</v>
      </c>
      <c r="G22" s="42">
        <v>6</v>
      </c>
      <c r="H22" s="42">
        <f t="shared" si="0"/>
        <v>90</v>
      </c>
      <c r="I22" s="43">
        <f t="shared" si="1"/>
        <v>0</v>
      </c>
      <c r="J22" s="42" t="s">
        <v>21</v>
      </c>
    </row>
    <row r="23" spans="1:10" x14ac:dyDescent="0.25">
      <c r="A23" s="41">
        <v>44308</v>
      </c>
      <c r="B23" s="42">
        <v>27813</v>
      </c>
      <c r="C23" s="42" t="s">
        <v>22</v>
      </c>
      <c r="D23" s="42" t="s">
        <v>38</v>
      </c>
      <c r="E23" s="45">
        <v>0</v>
      </c>
      <c r="F23" s="42">
        <v>15</v>
      </c>
      <c r="G23" s="42">
        <v>1</v>
      </c>
      <c r="H23" s="42">
        <f t="shared" si="0"/>
        <v>15</v>
      </c>
      <c r="I23" s="43">
        <f t="shared" si="1"/>
        <v>0</v>
      </c>
      <c r="J23" s="42" t="s">
        <v>23</v>
      </c>
    </row>
    <row r="24" spans="1:10" x14ac:dyDescent="0.25">
      <c r="A24" s="41">
        <v>44308</v>
      </c>
      <c r="B24" s="42">
        <v>27420</v>
      </c>
      <c r="C24" s="42" t="s">
        <v>13</v>
      </c>
      <c r="D24" s="42" t="s">
        <v>38</v>
      </c>
      <c r="E24" s="45">
        <v>0</v>
      </c>
      <c r="F24" s="42">
        <v>15</v>
      </c>
      <c r="G24" s="42">
        <v>1</v>
      </c>
      <c r="H24" s="42">
        <f t="shared" si="0"/>
        <v>15</v>
      </c>
      <c r="I24" s="43">
        <f t="shared" si="1"/>
        <v>0</v>
      </c>
      <c r="J24" s="42" t="s">
        <v>17</v>
      </c>
    </row>
    <row r="25" spans="1:10" x14ac:dyDescent="0.25">
      <c r="A25" s="41">
        <v>44308</v>
      </c>
      <c r="B25" s="42">
        <v>27518</v>
      </c>
      <c r="C25" s="42" t="s">
        <v>39</v>
      </c>
      <c r="D25" s="42" t="s">
        <v>38</v>
      </c>
      <c r="E25" s="45">
        <v>0</v>
      </c>
      <c r="F25" s="42">
        <v>16</v>
      </c>
      <c r="G25" s="42">
        <v>3</v>
      </c>
      <c r="H25" s="42">
        <f t="shared" si="0"/>
        <v>48</v>
      </c>
      <c r="I25" s="43">
        <f t="shared" si="1"/>
        <v>0</v>
      </c>
      <c r="J25" s="42" t="s">
        <v>40</v>
      </c>
    </row>
    <row r="26" spans="1:10" x14ac:dyDescent="0.25">
      <c r="A26" s="41">
        <v>44309</v>
      </c>
      <c r="B26" s="42">
        <v>27570</v>
      </c>
      <c r="C26" s="42" t="s">
        <v>26</v>
      </c>
      <c r="D26" s="42" t="s">
        <v>38</v>
      </c>
      <c r="E26" s="45">
        <v>0</v>
      </c>
      <c r="F26" s="42">
        <v>12</v>
      </c>
      <c r="G26" s="42">
        <v>3</v>
      </c>
      <c r="H26" s="42">
        <f t="shared" si="0"/>
        <v>36</v>
      </c>
      <c r="I26" s="43">
        <f t="shared" si="1"/>
        <v>0</v>
      </c>
      <c r="J26" s="42" t="s">
        <v>18</v>
      </c>
    </row>
    <row r="27" spans="1:10" x14ac:dyDescent="0.25">
      <c r="A27" s="41">
        <v>44314</v>
      </c>
      <c r="B27" s="42">
        <v>27879</v>
      </c>
      <c r="C27" s="42" t="s">
        <v>31</v>
      </c>
      <c r="D27" s="42" t="s">
        <v>38</v>
      </c>
      <c r="E27" s="45">
        <v>0</v>
      </c>
      <c r="F27" s="42">
        <v>8</v>
      </c>
      <c r="G27" s="42">
        <v>1</v>
      </c>
      <c r="H27" s="42">
        <f t="shared" si="0"/>
        <v>8</v>
      </c>
      <c r="I27" s="43">
        <f t="shared" si="1"/>
        <v>0</v>
      </c>
      <c r="J27" s="42" t="s">
        <v>37</v>
      </c>
    </row>
    <row r="28" spans="1:10" x14ac:dyDescent="0.25">
      <c r="A28" s="41">
        <v>44314</v>
      </c>
      <c r="B28" s="42">
        <v>27523</v>
      </c>
      <c r="C28" s="42" t="s">
        <v>39</v>
      </c>
      <c r="D28" s="42" t="s">
        <v>38</v>
      </c>
      <c r="E28" s="45">
        <v>0</v>
      </c>
      <c r="F28" s="42">
        <v>15</v>
      </c>
      <c r="G28" s="42">
        <v>1</v>
      </c>
      <c r="H28" s="42">
        <f t="shared" si="0"/>
        <v>15</v>
      </c>
      <c r="I28" s="43">
        <f t="shared" si="1"/>
        <v>0</v>
      </c>
      <c r="J28" s="42" t="s">
        <v>40</v>
      </c>
    </row>
    <row r="29" spans="1:10" x14ac:dyDescent="0.25">
      <c r="A29" s="41">
        <v>44314</v>
      </c>
      <c r="B29" s="42">
        <v>27760</v>
      </c>
      <c r="C29" s="42" t="s">
        <v>19</v>
      </c>
      <c r="D29" s="42" t="s">
        <v>38</v>
      </c>
      <c r="E29" s="45">
        <v>0</v>
      </c>
      <c r="F29" s="42">
        <v>6</v>
      </c>
      <c r="G29" s="42">
        <v>1</v>
      </c>
      <c r="H29" s="42">
        <f t="shared" si="0"/>
        <v>6</v>
      </c>
      <c r="I29" s="43">
        <f t="shared" si="1"/>
        <v>0</v>
      </c>
      <c r="J29" s="42" t="s">
        <v>20</v>
      </c>
    </row>
    <row r="30" spans="1:10" x14ac:dyDescent="0.25">
      <c r="A30" s="41">
        <v>44314</v>
      </c>
      <c r="B30" s="42">
        <v>27817</v>
      </c>
      <c r="C30" s="42" t="s">
        <v>22</v>
      </c>
      <c r="D30" s="42" t="s">
        <v>38</v>
      </c>
      <c r="E30" s="45">
        <v>0</v>
      </c>
      <c r="F30" s="42">
        <v>6</v>
      </c>
      <c r="G30" s="42">
        <v>1</v>
      </c>
      <c r="H30" s="42">
        <f t="shared" si="0"/>
        <v>6</v>
      </c>
      <c r="I30" s="43">
        <f t="shared" si="1"/>
        <v>0</v>
      </c>
      <c r="J30" s="42" t="s">
        <v>23</v>
      </c>
    </row>
    <row r="31" spans="1:10" x14ac:dyDescent="0.25">
      <c r="A31" s="41">
        <v>44315</v>
      </c>
      <c r="B31" s="42">
        <v>27526</v>
      </c>
      <c r="C31" s="42" t="s">
        <v>39</v>
      </c>
      <c r="D31" s="42" t="s">
        <v>38</v>
      </c>
      <c r="E31" s="45">
        <v>0</v>
      </c>
      <c r="F31" s="42">
        <v>15</v>
      </c>
      <c r="G31" s="42">
        <v>1</v>
      </c>
      <c r="H31" s="42">
        <f t="shared" si="0"/>
        <v>15</v>
      </c>
      <c r="I31" s="43">
        <f t="shared" si="1"/>
        <v>0</v>
      </c>
      <c r="J31" s="42" t="s">
        <v>40</v>
      </c>
    </row>
    <row r="32" spans="1:10" x14ac:dyDescent="0.25">
      <c r="A32" s="41">
        <v>44315</v>
      </c>
      <c r="B32" s="42">
        <v>27762</v>
      </c>
      <c r="C32" s="42" t="s">
        <v>19</v>
      </c>
      <c r="D32" s="42" t="s">
        <v>38</v>
      </c>
      <c r="E32" s="45">
        <v>0</v>
      </c>
      <c r="F32" s="42">
        <v>15</v>
      </c>
      <c r="G32" s="42">
        <v>1</v>
      </c>
      <c r="H32" s="42">
        <f t="shared" si="0"/>
        <v>15</v>
      </c>
      <c r="I32" s="43">
        <f t="shared" si="1"/>
        <v>0</v>
      </c>
      <c r="J32" s="42" t="s">
        <v>20</v>
      </c>
    </row>
    <row r="33" spans="1:10" x14ac:dyDescent="0.25">
      <c r="A33" s="41">
        <v>44315</v>
      </c>
      <c r="B33" s="42">
        <v>27575</v>
      </c>
      <c r="C33" s="42" t="s">
        <v>26</v>
      </c>
      <c r="D33" s="42" t="s">
        <v>38</v>
      </c>
      <c r="E33" s="45">
        <v>0</v>
      </c>
      <c r="F33" s="42">
        <v>12</v>
      </c>
      <c r="G33" s="42">
        <v>2</v>
      </c>
      <c r="H33" s="42">
        <f t="shared" si="0"/>
        <v>24</v>
      </c>
      <c r="I33" s="43">
        <f t="shared" si="1"/>
        <v>0</v>
      </c>
      <c r="J33" s="42" t="s">
        <v>18</v>
      </c>
    </row>
    <row r="34" spans="1:10" x14ac:dyDescent="0.25">
      <c r="A34" s="41">
        <v>44316</v>
      </c>
      <c r="B34" s="42">
        <v>27428</v>
      </c>
      <c r="C34" s="42" t="s">
        <v>13</v>
      </c>
      <c r="D34" s="42" t="s">
        <v>38</v>
      </c>
      <c r="E34" s="45">
        <v>0</v>
      </c>
      <c r="F34" s="42">
        <v>15</v>
      </c>
      <c r="G34" s="42">
        <v>1</v>
      </c>
      <c r="H34" s="42">
        <f t="shared" si="0"/>
        <v>15</v>
      </c>
      <c r="I34" s="43">
        <f t="shared" si="1"/>
        <v>0</v>
      </c>
      <c r="J34" s="42" t="s">
        <v>17</v>
      </c>
    </row>
  </sheetData>
  <mergeCells count="1">
    <mergeCell ref="K5:L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BACE8-5E53-4F39-BBF1-04E51F101769}">
  <dimension ref="A1:L22"/>
  <sheetViews>
    <sheetView tabSelected="1" workbookViewId="0">
      <selection activeCell="L16" sqref="L16"/>
    </sheetView>
  </sheetViews>
  <sheetFormatPr baseColWidth="10" defaultRowHeight="15" x14ac:dyDescent="0.25"/>
  <cols>
    <col min="4" max="4" width="16.85546875" customWidth="1"/>
    <col min="10" max="10" width="28.28515625" customWidth="1"/>
    <col min="11" max="11" width="12.5703125" customWidth="1"/>
    <col min="12" max="12" width="17.42578125" customWidth="1"/>
  </cols>
  <sheetData>
    <row r="1" spans="1:12" ht="15.75" customHeight="1" x14ac:dyDescent="0.25">
      <c r="F1" s="1"/>
      <c r="G1" s="1"/>
      <c r="H1" s="1"/>
      <c r="I1" s="1"/>
      <c r="J1" s="1"/>
      <c r="K1" s="1"/>
    </row>
    <row r="2" spans="1:12" ht="12.75" customHeight="1" x14ac:dyDescent="0.25">
      <c r="F2" s="1"/>
      <c r="G2" s="1"/>
      <c r="H2" s="1"/>
      <c r="I2" s="1"/>
      <c r="J2" s="1"/>
      <c r="K2" s="1"/>
    </row>
    <row r="3" spans="1:12" ht="33.75" x14ac:dyDescent="0.35">
      <c r="E3" s="2" t="s">
        <v>25</v>
      </c>
      <c r="F3" s="1"/>
      <c r="G3" s="1"/>
      <c r="H3" s="1"/>
      <c r="I3" s="1"/>
      <c r="J3" s="1"/>
      <c r="K3" s="1"/>
    </row>
    <row r="4" spans="1:12" ht="13.5" customHeight="1" thickBot="1" x14ac:dyDescent="0.3">
      <c r="F4" s="1"/>
      <c r="G4" s="1"/>
      <c r="H4" s="1"/>
      <c r="I4" s="1"/>
      <c r="J4" s="1"/>
      <c r="K4" s="1"/>
    </row>
    <row r="5" spans="1:12" ht="19.5" thickBot="1" x14ac:dyDescent="0.35">
      <c r="A5" s="25" t="s">
        <v>0</v>
      </c>
      <c r="B5" s="26" t="s">
        <v>1</v>
      </c>
      <c r="C5" s="26" t="s">
        <v>2</v>
      </c>
      <c r="D5" s="26" t="s">
        <v>3</v>
      </c>
      <c r="E5" s="26" t="s">
        <v>4</v>
      </c>
      <c r="F5" s="26" t="s">
        <v>5</v>
      </c>
      <c r="G5" s="26" t="s">
        <v>6</v>
      </c>
      <c r="H5" s="26" t="s">
        <v>7</v>
      </c>
      <c r="I5" s="27" t="s">
        <v>8</v>
      </c>
      <c r="J5" s="28" t="s">
        <v>9</v>
      </c>
      <c r="K5" s="47" t="s">
        <v>46</v>
      </c>
      <c r="L5" s="48"/>
    </row>
    <row r="6" spans="1:12" x14ac:dyDescent="0.25">
      <c r="A6" s="34">
        <v>44301</v>
      </c>
      <c r="B6" s="35">
        <v>25910</v>
      </c>
      <c r="C6" s="35" t="s">
        <v>29</v>
      </c>
      <c r="D6" s="35" t="s">
        <v>41</v>
      </c>
      <c r="E6" s="45">
        <v>0</v>
      </c>
      <c r="F6" s="35">
        <v>15</v>
      </c>
      <c r="G6" s="35">
        <v>1</v>
      </c>
      <c r="H6" s="46">
        <f t="shared" ref="H6:H22" si="0">(F6*G6)</f>
        <v>15</v>
      </c>
      <c r="I6" s="45">
        <f t="shared" ref="I6:I22" si="1">(E6*H6)</f>
        <v>0</v>
      </c>
      <c r="J6" s="36" t="s">
        <v>30</v>
      </c>
      <c r="K6" s="13" t="s">
        <v>7</v>
      </c>
      <c r="L6" s="14">
        <f>SUM(H6:H22)</f>
        <v>273</v>
      </c>
    </row>
    <row r="7" spans="1:12" x14ac:dyDescent="0.25">
      <c r="A7" s="34">
        <v>44309</v>
      </c>
      <c r="B7" s="35">
        <v>27569</v>
      </c>
      <c r="C7" s="35" t="s">
        <v>26</v>
      </c>
      <c r="D7" s="35" t="s">
        <v>41</v>
      </c>
      <c r="E7" s="45">
        <v>0</v>
      </c>
      <c r="F7" s="35">
        <v>12</v>
      </c>
      <c r="G7" s="35">
        <v>4</v>
      </c>
      <c r="H7" s="46">
        <f t="shared" si="0"/>
        <v>48</v>
      </c>
      <c r="I7" s="45">
        <f t="shared" si="1"/>
        <v>0</v>
      </c>
      <c r="J7" s="36" t="s">
        <v>18</v>
      </c>
      <c r="K7" s="3" t="s">
        <v>8</v>
      </c>
      <c r="L7" s="4">
        <f>SUM(I6:I41)</f>
        <v>0</v>
      </c>
    </row>
    <row r="8" spans="1:12" ht="15.75" thickBot="1" x14ac:dyDescent="0.3">
      <c r="A8" s="34"/>
      <c r="B8" s="35"/>
      <c r="C8" s="35"/>
      <c r="D8" s="35"/>
      <c r="E8" s="45">
        <v>0</v>
      </c>
      <c r="F8" s="35"/>
      <c r="G8" s="35"/>
      <c r="H8" s="46">
        <f t="shared" si="0"/>
        <v>0</v>
      </c>
      <c r="I8" s="45">
        <f t="shared" si="1"/>
        <v>0</v>
      </c>
      <c r="J8" s="36"/>
      <c r="K8" s="5" t="s">
        <v>11</v>
      </c>
      <c r="L8" s="6">
        <f>(L7*19%)</f>
        <v>0</v>
      </c>
    </row>
    <row r="9" spans="1:12" ht="15.75" thickBot="1" x14ac:dyDescent="0.3">
      <c r="A9" s="41">
        <v>44320</v>
      </c>
      <c r="B9" s="42">
        <v>27478</v>
      </c>
      <c r="C9" s="42" t="s">
        <v>14</v>
      </c>
      <c r="D9" s="42" t="s">
        <v>41</v>
      </c>
      <c r="E9" s="45">
        <v>0</v>
      </c>
      <c r="F9" s="42">
        <v>15</v>
      </c>
      <c r="G9" s="42">
        <v>1</v>
      </c>
      <c r="H9" s="42">
        <f t="shared" si="0"/>
        <v>15</v>
      </c>
      <c r="I9" s="43">
        <f t="shared" si="1"/>
        <v>0</v>
      </c>
      <c r="J9" s="44" t="s">
        <v>15</v>
      </c>
      <c r="K9" s="7" t="s">
        <v>12</v>
      </c>
      <c r="L9" s="8">
        <f>(L7+L8)</f>
        <v>0</v>
      </c>
    </row>
    <row r="10" spans="1:12" x14ac:dyDescent="0.25">
      <c r="A10" s="9">
        <v>44335</v>
      </c>
      <c r="B10" s="10">
        <v>29323</v>
      </c>
      <c r="C10" s="10" t="s">
        <v>39</v>
      </c>
      <c r="D10" s="10" t="s">
        <v>41</v>
      </c>
      <c r="E10" s="24">
        <v>0</v>
      </c>
      <c r="F10" s="10">
        <v>15</v>
      </c>
      <c r="G10" s="10">
        <v>1</v>
      </c>
      <c r="H10" s="10">
        <f t="shared" si="0"/>
        <v>15</v>
      </c>
      <c r="I10" s="11">
        <f t="shared" si="1"/>
        <v>0</v>
      </c>
      <c r="J10" s="12" t="s">
        <v>43</v>
      </c>
    </row>
    <row r="11" spans="1:12" x14ac:dyDescent="0.25">
      <c r="A11" s="9">
        <v>44335</v>
      </c>
      <c r="B11" s="10">
        <v>28461</v>
      </c>
      <c r="C11" s="10" t="s">
        <v>13</v>
      </c>
      <c r="D11" s="10" t="s">
        <v>41</v>
      </c>
      <c r="E11" s="24">
        <v>0</v>
      </c>
      <c r="F11" s="10">
        <v>15</v>
      </c>
      <c r="G11" s="10">
        <v>1</v>
      </c>
      <c r="H11" s="10">
        <f t="shared" si="0"/>
        <v>15</v>
      </c>
      <c r="I11" s="11">
        <f t="shared" si="1"/>
        <v>0</v>
      </c>
      <c r="J11" s="16" t="s">
        <v>17</v>
      </c>
    </row>
    <row r="12" spans="1:12" x14ac:dyDescent="0.25">
      <c r="A12" s="9">
        <v>44340</v>
      </c>
      <c r="B12" s="10">
        <v>28510</v>
      </c>
      <c r="C12" s="10" t="s">
        <v>16</v>
      </c>
      <c r="D12" s="10" t="s">
        <v>41</v>
      </c>
      <c r="E12" s="24">
        <v>0</v>
      </c>
      <c r="F12" s="10">
        <v>15</v>
      </c>
      <c r="G12" s="10">
        <v>1</v>
      </c>
      <c r="H12" s="10">
        <f t="shared" si="0"/>
        <v>15</v>
      </c>
      <c r="I12" s="11">
        <f t="shared" si="1"/>
        <v>0</v>
      </c>
      <c r="J12" s="12" t="s">
        <v>15</v>
      </c>
    </row>
    <row r="13" spans="1:12" x14ac:dyDescent="0.25">
      <c r="A13" s="9">
        <v>44345</v>
      </c>
      <c r="B13" s="10">
        <v>28529</v>
      </c>
      <c r="C13" s="10" t="s">
        <v>16</v>
      </c>
      <c r="D13" s="10" t="s">
        <v>41</v>
      </c>
      <c r="E13" s="24">
        <v>0</v>
      </c>
      <c r="F13" s="10">
        <v>15</v>
      </c>
      <c r="G13" s="10">
        <v>1</v>
      </c>
      <c r="H13" s="10">
        <f t="shared" si="0"/>
        <v>15</v>
      </c>
      <c r="I13" s="11">
        <f t="shared" si="1"/>
        <v>0</v>
      </c>
      <c r="J13" s="12" t="s">
        <v>15</v>
      </c>
      <c r="K13" t="s">
        <v>47</v>
      </c>
      <c r="L13">
        <f>H6+H7</f>
        <v>63</v>
      </c>
    </row>
    <row r="14" spans="1:12" x14ac:dyDescent="0.25">
      <c r="A14" s="9">
        <v>44345</v>
      </c>
      <c r="B14" s="10">
        <v>28264</v>
      </c>
      <c r="C14" s="10" t="s">
        <v>34</v>
      </c>
      <c r="D14" s="10" t="s">
        <v>41</v>
      </c>
      <c r="E14" s="24">
        <v>0</v>
      </c>
      <c r="F14" s="10">
        <v>15</v>
      </c>
      <c r="G14" s="10">
        <v>1</v>
      </c>
      <c r="H14" s="10">
        <f t="shared" si="0"/>
        <v>15</v>
      </c>
      <c r="I14" s="11">
        <f t="shared" si="1"/>
        <v>0</v>
      </c>
      <c r="J14" s="12" t="s">
        <v>21</v>
      </c>
      <c r="K14" t="s">
        <v>48</v>
      </c>
      <c r="L14">
        <f>SUM(H9:H15)</f>
        <v>105</v>
      </c>
    </row>
    <row r="15" spans="1:12" x14ac:dyDescent="0.25">
      <c r="A15" s="9">
        <v>44345</v>
      </c>
      <c r="B15" s="10">
        <v>28437</v>
      </c>
      <c r="C15" s="10" t="s">
        <v>19</v>
      </c>
      <c r="D15" s="10" t="s">
        <v>41</v>
      </c>
      <c r="E15" s="24">
        <v>0</v>
      </c>
      <c r="F15" s="10">
        <v>15</v>
      </c>
      <c r="G15" s="10">
        <v>1</v>
      </c>
      <c r="H15" s="10">
        <f t="shared" si="0"/>
        <v>15</v>
      </c>
      <c r="I15" s="11">
        <f t="shared" si="1"/>
        <v>0</v>
      </c>
      <c r="J15" s="12" t="s">
        <v>20</v>
      </c>
      <c r="K15" t="s">
        <v>49</v>
      </c>
      <c r="L15">
        <f>SUM(H17:H22)</f>
        <v>105</v>
      </c>
    </row>
    <row r="16" spans="1:12" x14ac:dyDescent="0.25">
      <c r="A16" s="9"/>
      <c r="B16" s="10"/>
      <c r="C16" s="10"/>
      <c r="D16" s="10" t="s">
        <v>41</v>
      </c>
      <c r="E16" s="24">
        <v>0</v>
      </c>
      <c r="F16" s="10"/>
      <c r="G16" s="10"/>
      <c r="H16" s="10">
        <f t="shared" si="0"/>
        <v>0</v>
      </c>
      <c r="I16" s="11">
        <f t="shared" si="1"/>
        <v>0</v>
      </c>
      <c r="J16" s="12"/>
    </row>
    <row r="17" spans="1:10" x14ac:dyDescent="0.25">
      <c r="A17" s="9">
        <v>44352</v>
      </c>
      <c r="B17" s="10">
        <v>28546</v>
      </c>
      <c r="C17" s="10" t="s">
        <v>16</v>
      </c>
      <c r="D17" s="10" t="s">
        <v>41</v>
      </c>
      <c r="E17" s="24">
        <v>0</v>
      </c>
      <c r="F17" s="10">
        <v>15</v>
      </c>
      <c r="G17" s="10">
        <v>1</v>
      </c>
      <c r="H17" s="10">
        <f t="shared" si="0"/>
        <v>15</v>
      </c>
      <c r="I17" s="11">
        <f t="shared" si="1"/>
        <v>0</v>
      </c>
      <c r="J17" s="12" t="s">
        <v>15</v>
      </c>
    </row>
    <row r="18" spans="1:10" x14ac:dyDescent="0.25">
      <c r="A18" s="9">
        <v>44354</v>
      </c>
      <c r="B18" s="10">
        <v>28593</v>
      </c>
      <c r="C18" s="10" t="s">
        <v>29</v>
      </c>
      <c r="D18" s="10" t="s">
        <v>41</v>
      </c>
      <c r="E18" s="24">
        <v>0</v>
      </c>
      <c r="F18" s="10">
        <v>15</v>
      </c>
      <c r="G18" s="10">
        <v>1</v>
      </c>
      <c r="H18" s="10">
        <f t="shared" si="0"/>
        <v>15</v>
      </c>
      <c r="I18" s="11">
        <f t="shared" si="1"/>
        <v>0</v>
      </c>
      <c r="J18" s="12" t="s">
        <v>30</v>
      </c>
    </row>
    <row r="19" spans="1:10" x14ac:dyDescent="0.25">
      <c r="A19" s="9">
        <v>44354</v>
      </c>
      <c r="B19" s="10">
        <v>29254</v>
      </c>
      <c r="C19" s="10" t="s">
        <v>19</v>
      </c>
      <c r="D19" s="10" t="s">
        <v>41</v>
      </c>
      <c r="E19" s="24">
        <v>0</v>
      </c>
      <c r="F19" s="10">
        <v>15</v>
      </c>
      <c r="G19" s="10">
        <v>1</v>
      </c>
      <c r="H19" s="10">
        <f t="shared" si="0"/>
        <v>15</v>
      </c>
      <c r="I19" s="11">
        <f t="shared" si="1"/>
        <v>0</v>
      </c>
      <c r="J19" s="12" t="s">
        <v>20</v>
      </c>
    </row>
    <row r="20" spans="1:10" x14ac:dyDescent="0.25">
      <c r="A20" s="9">
        <v>44354</v>
      </c>
      <c r="B20" s="10">
        <v>28491</v>
      </c>
      <c r="C20" s="10" t="s">
        <v>13</v>
      </c>
      <c r="D20" s="10" t="s">
        <v>41</v>
      </c>
      <c r="E20" s="24">
        <v>0</v>
      </c>
      <c r="F20" s="10">
        <v>15</v>
      </c>
      <c r="G20" s="10">
        <v>1</v>
      </c>
      <c r="H20" s="10">
        <f t="shared" si="0"/>
        <v>15</v>
      </c>
      <c r="I20" s="11">
        <f t="shared" si="1"/>
        <v>0</v>
      </c>
      <c r="J20" s="12" t="s">
        <v>17</v>
      </c>
    </row>
    <row r="21" spans="1:10" x14ac:dyDescent="0.25">
      <c r="A21" s="9">
        <v>44356</v>
      </c>
      <c r="B21" s="10">
        <v>29151</v>
      </c>
      <c r="C21" s="10" t="s">
        <v>16</v>
      </c>
      <c r="D21" s="10" t="s">
        <v>41</v>
      </c>
      <c r="E21" s="24">
        <v>0</v>
      </c>
      <c r="F21" s="10">
        <v>15</v>
      </c>
      <c r="G21" s="10">
        <v>1</v>
      </c>
      <c r="H21" s="10">
        <f t="shared" si="0"/>
        <v>15</v>
      </c>
      <c r="I21" s="11">
        <f t="shared" si="1"/>
        <v>0</v>
      </c>
      <c r="J21" s="12" t="s">
        <v>15</v>
      </c>
    </row>
    <row r="22" spans="1:10" x14ac:dyDescent="0.25">
      <c r="A22" s="9">
        <v>44356</v>
      </c>
      <c r="B22" s="10">
        <v>28499</v>
      </c>
      <c r="C22" s="10" t="s">
        <v>13</v>
      </c>
      <c r="D22" s="10" t="s">
        <v>41</v>
      </c>
      <c r="E22" s="24">
        <v>0</v>
      </c>
      <c r="F22" s="10">
        <v>15</v>
      </c>
      <c r="G22" s="10">
        <v>2</v>
      </c>
      <c r="H22" s="10">
        <f t="shared" si="0"/>
        <v>30</v>
      </c>
      <c r="I22" s="11">
        <f t="shared" si="1"/>
        <v>0</v>
      </c>
      <c r="J22" s="12" t="s">
        <v>17</v>
      </c>
    </row>
  </sheetData>
  <mergeCells count="1">
    <mergeCell ref="K5:L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ESTABILIZADO</vt:lpstr>
      <vt:lpstr>BOLONES</vt:lpstr>
      <vt:lpstr>SEL-BASE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Hugo Rojas</dc:creator>
  <cp:lastModifiedBy>Sur Romeral Ltda</cp:lastModifiedBy>
  <dcterms:created xsi:type="dcterms:W3CDTF">2015-06-05T18:19:34Z</dcterms:created>
  <dcterms:modified xsi:type="dcterms:W3CDTF">2021-09-10T12:30:21Z</dcterms:modified>
</cp:coreProperties>
</file>